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randl t\Documents\"/>
    </mc:Choice>
  </mc:AlternateContent>
  <xr:revisionPtr revIDLastSave="0" documentId="8_{5EB7C804-32AC-4507-8D89-43FC2829DF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forderungen" sheetId="1" r:id="rId1"/>
    <sheet name="Auswertung" sheetId="2" r:id="rId2"/>
    <sheet name="Demo-Bewertung" sheetId="3" r:id="rId3"/>
    <sheet name="Hinweise" sheetId="4" r:id="rId4"/>
    <sheet name="Wertelisten" sheetId="5" r:id="rId5"/>
  </sheets>
  <definedNames>
    <definedName name="_xlnm._FilterDatabase" localSheetId="0" hidden="1">Anforderungen!$A$4:$L$48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3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33" i="3" s="1"/>
  <c r="G34" i="3" s="1"/>
  <c r="B18" i="2"/>
  <c r="B20" i="2" s="1"/>
  <c r="B16" i="2"/>
  <c r="B15" i="2"/>
  <c r="B19" i="2" s="1"/>
  <c r="B14" i="2"/>
  <c r="B13" i="2"/>
  <c r="H8" i="2"/>
  <c r="H7" i="2"/>
  <c r="H6" i="2"/>
  <c r="H5" i="2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17" i="2" l="1"/>
</calcChain>
</file>

<file path=xl/sharedStrings.xml><?xml version="1.0" encoding="utf-8"?>
<sst xmlns="http://schemas.openxmlformats.org/spreadsheetml/2006/main" count="450" uniqueCount="299">
  <si>
    <t>A04 Anforderungskatalog CC-Software</t>
  </si>
  <si>
    <t>Verbindliche Einzelanforderungen gemäß A01 und A03; Preisfolgen sind vollständig in A05 abzubilden.</t>
  </si>
  <si>
    <t>ID</t>
  </si>
  <si>
    <t>Themenbereich</t>
  </si>
  <si>
    <t>Fachliche Anforderung</t>
  </si>
  <si>
    <t>Bewertungshinweis / beinhaltete Aspekte</t>
  </si>
  <si>
    <t>Konzeptnachweis</t>
  </si>
  <si>
    <t>Priorität</t>
  </si>
  <si>
    <t>Max. Punkte</t>
  </si>
  <si>
    <t>Anbieterantwort</t>
  </si>
  <si>
    <t>Erfüllungsgrad</t>
  </si>
  <si>
    <t>Punkte</t>
  </si>
  <si>
    <t>Kommentar / Nachweis Anbieter</t>
  </si>
  <si>
    <t>Prüfvermerk REWAG</t>
  </si>
  <si>
    <t>CC-01</t>
  </si>
  <si>
    <t>Rahmenbedingungen</t>
  </si>
  <si>
    <t>Mengengerüst und transparentes Lizenzmodell</t>
  </si>
  <si>
    <t>ca. 100 Agenten und ca. 10 Supervisoren; Rollen; Paket-/Einzellizenzen; Skalierung.</t>
  </si>
  <si>
    <t>Ja</t>
  </si>
  <si>
    <t>A</t>
  </si>
  <si>
    <t>CC-02</t>
  </si>
  <si>
    <t>Vollständige Total Cost of Ownership</t>
  </si>
  <si>
    <t>Lizenzen, Telefonie, Nutzung, Implementierung, Migration, Schnittstellen, Schulung, Support, Speicher, Optionen und Folgekosten.</t>
  </si>
  <si>
    <t>CC-03</t>
  </si>
  <si>
    <t>Vertrags- und SLA-Modell</t>
  </si>
  <si>
    <t>Serviceumfang, Service Credits/Pönalen, Leistungsgrenzen, Laufzeit, Kündigung, Datenrückgabe und Exit.</t>
  </si>
  <si>
    <t>1</t>
  </si>
  <si>
    <t>CC-04</t>
  </si>
  <si>
    <t>Architektur und Betrieb</t>
  </si>
  <si>
    <t>Bereitstellungs- und Betriebskonzept</t>
  </si>
  <si>
    <t>Cloud, Private Cloud, Hybrid oder On-Premises; Standorte, Datenflüsse, Mandantenfähigkeit.</t>
  </si>
  <si>
    <t>CC-05</t>
  </si>
  <si>
    <t>Verfügbarkeit, Wiederanlauf und Skalierbarkeit</t>
  </si>
  <si>
    <t>Hochverfügbarkeit, Monitoring, Backup, Disaster Recovery, Wartung, Peaks und Kapazitätsgrenzen.</t>
  </si>
  <si>
    <t>CC-06</t>
  </si>
  <si>
    <t>Remote-fähige Agenten- und Supervisor-Arbeitsplätze</t>
  </si>
  <si>
    <t>Client, Browser, Netzwerk und Bandbreite.</t>
  </si>
  <si>
    <t>CC-07</t>
  </si>
  <si>
    <t>Avaya-Kompatibilität oder belastbares Ablösekonzept</t>
  </si>
  <si>
    <t>Unterstützung der bestehenden Telefonie-/Softphone-Landschaft oder Migration/Integration.</t>
  </si>
  <si>
    <t>CC-08</t>
  </si>
  <si>
    <t>Datenschutz und Sicherheit</t>
  </si>
  <si>
    <t>DSGVO, Auftragsverarbeitung und Datenresidenz</t>
  </si>
  <si>
    <t>AVV, TOMs, Datenschutz, Löschung/Aufbewahrung, Subunternehmer und Datenresidenz.</t>
  </si>
  <si>
    <t>CC-09</t>
  </si>
  <si>
    <t>Rollen, Berechtigungen und Auditierung</t>
  </si>
  <si>
    <t>Funktionen, Daten, Administration, Aufzeichnungen, Reports sowie revisionsfähige Zugriffs- und Änderungsprotokolle.</t>
  </si>
  <si>
    <t>CC-10</t>
  </si>
  <si>
    <t>Verschlüsselung und Sicherheitsnachweise</t>
  </si>
  <si>
    <t>Übertragung, Speicherung, Schlüssel, Zugriffe sowie ISO 27001/SOC 2 oder vergleichbar.</t>
  </si>
  <si>
    <t>CC-11</t>
  </si>
  <si>
    <t>Telefonie, Routing und Call Flow</t>
  </si>
  <si>
    <t>Queue-, Rückruf- und Hotline-Management</t>
  </si>
  <si>
    <t>Wartefelder/-zeiten/-ansagen, Virtual Queue, Rückruf, mehrere Rufnummern, Servicezeiten und Prioritäten.</t>
  </si>
  <si>
    <t>CC-12</t>
  </si>
  <si>
    <t>Administrierbare Call Flows und IVR</t>
  </si>
  <si>
    <t>Ansagen, Weiterleitungen, Servicezeiten, Routingregeln, Menüs und optionale Datenabfragen ohne Hersteller-Ticket.</t>
  </si>
  <si>
    <t>CC-13</t>
  </si>
  <si>
    <t>Skillbasiertes und blended Routing</t>
  </si>
  <si>
    <t>Hotline, Skill, Verfügbarkeit, Status, Priorität, frühere Zuständigkeit sowie Inbound-/Outbound-Steuerung.</t>
  </si>
  <si>
    <t>CC-14</t>
  </si>
  <si>
    <t>Outbound, Click-to-Dial und Dialer</t>
  </si>
  <si>
    <t>Arbeitsvorräte, Outbound-Listen, Progressive/Predictive Dialing.</t>
  </si>
  <si>
    <t>3</t>
  </si>
  <si>
    <t>CC-15</t>
  </si>
  <si>
    <t>Agent Desktop</t>
  </si>
  <si>
    <t>Agentenstatus, Supervisor-Übersicht und konfigurierbare Oberfläche</t>
  </si>
  <si>
    <t>Status, Pausenart, Tätigkeit, Verfügbarkeit, Widgets, Kurzwahlen, Links, Arbeitsvorräte und Kontext.</t>
  </si>
  <si>
    <t>CC-16</t>
  </si>
  <si>
    <t>Kontaktgrund und Nachbearbeitung</t>
  </si>
  <si>
    <t>Auftragscode, ACW-Anzeige, Konfiguration, Begrenzung und Auswertung.</t>
  </si>
  <si>
    <t>CC-17</t>
  </si>
  <si>
    <t>Telefonbuch, Arbeitsvorrat und Informationsfeed</t>
  </si>
  <si>
    <t>Kontakte, Outbound-Listen und optional zentraler zielgruppenbezogener Feed.</t>
  </si>
  <si>
    <t>2</t>
  </si>
  <si>
    <t>CC-18</t>
  </si>
  <si>
    <t>Schnittstellen</t>
  </si>
  <si>
    <t>SAP S/4HANA, CRM/ERP und Kundendatenkontext</t>
  </si>
  <si>
    <t>Integration, GP-Nummer, Name, Vertragskonto und Kundenhistorie.</t>
  </si>
  <si>
    <t>CC-19</t>
  </si>
  <si>
    <t>CTI, Screen-Pop und Tiefenlinks</t>
  </si>
  <si>
    <t>Kontextübergabe an Agent Desktop und Umsysteme.</t>
  </si>
  <si>
    <t>CC-20</t>
  </si>
  <si>
    <t>APIs, Datenexport und Single Sign-On</t>
  </si>
  <si>
    <t>Dokumentierte APIs/Webservices, Events, Stammdaten, Export und Microsoft Entra ID.</t>
  </si>
  <si>
    <t>CC-21</t>
  </si>
  <si>
    <t>Optionale Vorgangsanlage und Microsoft-365-Kollaboration</t>
  </si>
  <si>
    <t>Tickets nach Kontaktabschluss; Präsenz, Chat, Teams und Outlook.</t>
  </si>
  <si>
    <t>CC-22</t>
  </si>
  <si>
    <t>Reporting und BI</t>
  </si>
  <si>
    <t>Echtzeit-Dashboards und Standard-KPIs</t>
  </si>
  <si>
    <t>Queues, Wartezeit, Agentenstatus, Service Level, ASA, AHT, ACW, Abbruch, Erreichbarkeit, Pausen, Volumen, Auslastung.</t>
  </si>
  <si>
    <t>CC-23</t>
  </si>
  <si>
    <t>Exporte und individualisierbares Reporting</t>
  </si>
  <si>
    <t>XLSX/CSV, PDF, Filter, eigene Reports und Dashboards ohne Herstellerentwicklung.</t>
  </si>
  <si>
    <t>CC-24</t>
  </si>
  <si>
    <t>BI-/DWH-Anbindung und Fallabschlussquote</t>
  </si>
  <si>
    <t>API/Export an BI/DWH sowie fachlich mögliche Abschlussquoten.</t>
  </si>
  <si>
    <t>CC-25</t>
  </si>
  <si>
    <t>Workforce Management</t>
  </si>
  <si>
    <t>Forecast des Kontaktaufkommens</t>
  </si>
  <si>
    <t>Forecast-Daten oder eigenes Forecasting-Modul.</t>
  </si>
  <si>
    <t>CC-26</t>
  </si>
  <si>
    <t>Schicht-/Kapazitätsplanung und Schedule Adherence</t>
  </si>
  <si>
    <t>Skillbedarf, Intraday, Kapazität und Soll-/Ist-Abgleich.</t>
  </si>
  <si>
    <t>CC-27</t>
  </si>
  <si>
    <t>Qualitätsmanagement</t>
  </si>
  <si>
    <t>DSGVO-konforme Aufzeichnung und Coaching</t>
  </si>
  <si>
    <t>Zweck, Einwilligung, Rollen; Zuhören, Zuflüstern und angekündigtes Zuschalten.</t>
  </si>
  <si>
    <t>CC-28</t>
  </si>
  <si>
    <t>Scorecards und automatisierte Qualitätsanalyse</t>
  </si>
  <si>
    <t>Bewertungsbögen, Stichproben, Auswertungen und Markierung für Qualität, Coaching, Eskalation oder Compliance.</t>
  </si>
  <si>
    <t>CC-29</t>
  </si>
  <si>
    <t>Wissen und Kollaboration</t>
  </si>
  <si>
    <t>Wissenszugriff und Zusammenarbeit mit Second Level</t>
  </si>
  <si>
    <t>Wissensdatenbank, Dateien/Webseiten und Chat oder vergleichbare Kollaboration.</t>
  </si>
  <si>
    <t>CC-30</t>
  </si>
  <si>
    <t>KI-gestützte Wissensvorschläge</t>
  </si>
  <si>
    <t>Kontextbezogene passende Wissensartikel.</t>
  </si>
  <si>
    <t>CC-31</t>
  </si>
  <si>
    <t>Omnichannel</t>
  </si>
  <si>
    <t>Routingfähiger E-Mail- oder digitaler Eingangskanal</t>
  </si>
  <si>
    <t>Integration und Bearbeitung im fachlichen Routing.</t>
  </si>
  <si>
    <t>CC-32</t>
  </si>
  <si>
    <t>Webchat, Messaging, Zusatzkanäle und Kanalwechsel</t>
  </si>
  <si>
    <t>Social Media, WhatsApp, SMS, einheitliche Historie und Kontextübernahme.</t>
  </si>
  <si>
    <t>CC-33</t>
  </si>
  <si>
    <t>KI und Automatisierung</t>
  </si>
  <si>
    <t>Agent Assist, Transkription und Zusammenfassung</t>
  </si>
  <si>
    <t>Antwortvorschläge, nächste Schritte, Wissenshinweise, Transkription und Nachgesprächszusammenfassung.</t>
  </si>
  <si>
    <t>CC-34</t>
  </si>
  <si>
    <t>Sentiment, Voice-KI und Auto-Tagging</t>
  </si>
  <si>
    <t>Eskalationssignale, virtuelle Agenten, Kontaktgrund-Erkennung und Kontextübergabe.</t>
  </si>
  <si>
    <t>CC-35</t>
  </si>
  <si>
    <t>Sichere KI-Schnittstelle für Eingangsbearbeitung</t>
  </si>
  <si>
    <t>Anbindung externer oder integrierter KI-Tools.</t>
  </si>
  <si>
    <t>CC-36</t>
  </si>
  <si>
    <t>Virtueller Telefonagent / Voice-KI</t>
  </si>
  <si>
    <t>Automatisierte Gesprächsannahme, Anliegenerkennung und Vorqualifizierung, Routing, steuerbare Wissensquellen, definierbare Eskalation und Übergabe an menschliche Agenten einschließlich Kontext; deutschsprachiges Sprachverständnis einschließlich regionaler Sprachvarianten und Dialekte; Nachvollziehbarkeit der Informationsherkunft und Qualitätssicherung.</t>
  </si>
  <si>
    <t>CC-37</t>
  </si>
  <si>
    <t>Implementierung</t>
  </si>
  <si>
    <t>Projekt-, Implementierungs-, Test- und Abnahmeplan</t>
  </si>
  <si>
    <t>Vorgehen, Rollen, Meilensteine, Mitwirkung, Go-live; Funktions-, Integrations-, Datenschutz-, Last- und Fachtests.</t>
  </si>
  <si>
    <t>CC-38</t>
  </si>
  <si>
    <t>Migration bestehender CC-Konfigurationen</t>
  </si>
  <si>
    <t>Rufnummern, Hotlines, Ansagen, Kurzwahlen, Reports und relevante Konfigurationen.</t>
  </si>
  <si>
    <t>CC-39</t>
  </si>
  <si>
    <t>Schulung, Dokumentation und optionaler POC</t>
  </si>
  <si>
    <t>Rollenbasierte Schulungen; Anwender-/Admin-/Betriebsdokumentation; Pilot mit realistischen Use Cases.</t>
  </si>
  <si>
    <t>CC-40</t>
  </si>
  <si>
    <t>Anbieter und Support</t>
  </si>
  <si>
    <t>Supportmodell und SLA</t>
  </si>
  <si>
    <t>Zeiten, Reaktion, Eskalation, Sprache, Kanäle und Zuständigkeiten.</t>
  </si>
  <si>
    <t>CC-41</t>
  </si>
  <si>
    <t>Referenzen, Roadmap und Release-Management</t>
  </si>
  <si>
    <t>Vergleichbare Referenzen, Wartungsfenster, Rückwärtskompatibilität, Roadmap.</t>
  </si>
  <si>
    <t>CC-42</t>
  </si>
  <si>
    <t>Angebotsform</t>
  </si>
  <si>
    <t>Vollständige standardisierte Angebotsunterlagen</t>
  </si>
  <si>
    <t>A04, Preisblatt, Architektur-/Schnittstellenkonzept, Security, Projektplan und SLA.</t>
  </si>
  <si>
    <t>CC-43</t>
  </si>
  <si>
    <t>Optionale Module separat ausweisen</t>
  </si>
  <si>
    <t>KI, WFM, QM, Omnichannel und Zusatzkanäle.</t>
  </si>
  <si>
    <t>CC-44</t>
  </si>
  <si>
    <t>Vertrieb und Vertragsabschluss</t>
  </si>
  <si>
    <t>Digitaler Vertragsabschluss über Hotline</t>
  </si>
  <si>
    <t>Vorausfüllen, digitaler Versand, Signatur und Rückspielung ins SAP.</t>
  </si>
  <si>
    <t>Auswertung und Punktesystem</t>
  </si>
  <si>
    <t>Priorität A wird als Mindestanforderung getrennt von der Qualitätswertung ausgewertet. Die Qualitätswertung basiert auf den Punkten der Prioritäten 1 bis 3 im Tabellenblatt „Anforderungen“.</t>
  </si>
  <si>
    <t>Bedeutung</t>
  </si>
  <si>
    <t>Teilweise erfüllt</t>
  </si>
  <si>
    <t>In Umsetzung</t>
  </si>
  <si>
    <t>Nicht erfüllt</t>
  </si>
  <si>
    <t>Wirkung</t>
  </si>
  <si>
    <t>Anzahl</t>
  </si>
  <si>
    <t>Mindestanforderung</t>
  </si>
  <si>
    <t>Muss vollständig erfüllt sein; keine Qualitätspunkte.</t>
  </si>
  <si>
    <t>Hohe Priorität</t>
  </si>
  <si>
    <t>Starker Beitrag zur Qualitätswertung.</t>
  </si>
  <si>
    <t>Soll-Anforderung</t>
  </si>
  <si>
    <t>Mittlerer Beitrag zur Qualitätswertung.</t>
  </si>
  <si>
    <t>Zusatznutzen</t>
  </si>
  <si>
    <t>Ergänzender Beitrag zur Qualitätswertung.</t>
  </si>
  <si>
    <t>Verbindliche Bewertungslogik: Priorität A ist eine Mindestanforderung. Nur „erfüllt“ gilt als vollständig erfüllt. Die Prioritäten 1 bis 3 werden gemäß der obigen Matrix bewertet. Die Rohpunkte werden proportional in maximal 15 Zuschlagspunkte für das Zuschlagskriterium „Qualitative Erfüllung des Anforderungskatalogs“ umgerechnet.</t>
  </si>
  <si>
    <t>Kennzahl</t>
  </si>
  <si>
    <t>Wert</t>
  </si>
  <si>
    <t>Anzahl Anforderungen</t>
  </si>
  <si>
    <t>Mindestanforderungen</t>
  </si>
  <si>
    <t>Max. Qualitätspunkte</t>
  </si>
  <si>
    <t>Erreichte Qualitätspunkte</t>
  </si>
  <si>
    <t>Erfüllungsquote Qualität</t>
  </si>
  <si>
    <t>Nicht erfüllte Mindestanforderungen</t>
  </si>
  <si>
    <t>Qualitätswertung (max. 15)</t>
  </si>
  <si>
    <t>Wertungsstatus</t>
  </si>
  <si>
    <t>A04 Demo-Bewertung – Angebotspräsentation / Live-Demo</t>
  </si>
  <si>
    <t>Bewertungsblatt für die Vor-Ort-Präsentation der CC-Software. Je Einzelkriterium sind 0 bis 4 Punkte zu vergeben und in „Begründung / Beobachtung“ nachvollziehbar zu dokumentieren.</t>
  </si>
  <si>
    <t>Bewertungsmaßstab</t>
  </si>
  <si>
    <t>Nicht demonstriert oder nicht vorhanden; der Funktionsnachweis wurde nicht erbracht.</t>
  </si>
  <si>
    <t>Nur wesentlich eingeschränkt nachgewiesen; erhebliche Umwege, Medienbrüche oder offene Punkte.</t>
  </si>
  <si>
    <t>Überwiegend nachgewiesen; einzelne relevante Einschränkungen oder Zusatzaufwände bestehen.</t>
  </si>
  <si>
    <t>Vollständig und nachvollziehbar entsprechend dem Prüfschritt nachgewiesen.</t>
  </si>
  <si>
    <t>Vollständig nachgewiesen und zusätzlich mit unmittelbar nutzbarem, auftragsbezogenem Mehrwert.</t>
  </si>
  <si>
    <t>Szenario</t>
  </si>
  <si>
    <t>Verbindlicher Prüfschritt</t>
  </si>
  <si>
    <t>Bewertungskriterium</t>
  </si>
  <si>
    <t>Bewertung 0–4</t>
  </si>
  <si>
    <t>Erreichte Punkte</t>
  </si>
  <si>
    <t>Begründung / Beobachtung</t>
  </si>
  <si>
    <t>Prüfvermerk</t>
  </si>
  <si>
    <t>D1</t>
  </si>
  <si>
    <t>Agent Desktop und Anmeldung</t>
  </si>
  <si>
    <t>Anmeldung; Agentenstatus, Pausenart, Tätigkeit, Verfügbarkeit und rollenbasierte Oberfläche zeigen.</t>
  </si>
  <si>
    <t>Bedienbarkeit und Übersichtlichkeit</t>
  </si>
  <si>
    <t>Status- und Rollenlogik</t>
  </si>
  <si>
    <t>D2</t>
  </si>
  <si>
    <t>Eingehender Kontakt und Kundenkontext</t>
  </si>
  <si>
    <t>Eingehenden Anruf mit Rufnummernerkennung, Screen-Pop oder Tiefenlink, GP-/Vertragskontext und Historie demonstrieren.</t>
  </si>
  <si>
    <t>Erkennung und Kontextübergabe</t>
  </si>
  <si>
    <t>Integration und Nachvollziehbarkeit</t>
  </si>
  <si>
    <t>D3</t>
  </si>
  <si>
    <t>Queue, Rückruf, IVR und Routing</t>
  </si>
  <si>
    <t>Warteschlange, Priorität, Skill-Routing, Rückruf und administrierbaren Call Flow einschließlich IVR zeigen.</t>
  </si>
  <si>
    <t>Funktionsumfang des Routings</t>
  </si>
  <si>
    <t>Administrierbarkeit ohne Herstellerticket</t>
  </si>
  <si>
    <t>D4</t>
  </si>
  <si>
    <t>Nachbearbeitung und Vorgang</t>
  </si>
  <si>
    <t>Kontaktgrund, Nachbearbeitungszeit, Datenaustausch und optionale Ticket- oder Vorgangsanlage vorführen.</t>
  </si>
  <si>
    <t>Prozessunterstützung</t>
  </si>
  <si>
    <t>Datenübergabe und Nachvollziehbarkeit</t>
  </si>
  <si>
    <t>D5</t>
  </si>
  <si>
    <t>Supervisor und Echtzeitsteuerung</t>
  </si>
  <si>
    <t>Supervisor-Übersicht mit Agentenstatus, Queue-Kennzahlen, Eingriffsmöglichkeiten und Eskalation zeigen.</t>
  </si>
  <si>
    <t>Übersicht und Steuerungsnutzen</t>
  </si>
  <si>
    <t>Rollen- und Berechtigungskonzept</t>
  </si>
  <si>
    <t>D6</t>
  </si>
  <si>
    <t>Reporting, Export und Analyse</t>
  </si>
  <si>
    <t>Standard-KPIs, Filter, individualisierbaren Report sowie XLSX/CSV- oder PDF-Export demonstrieren.</t>
  </si>
  <si>
    <t>Aussagekraft der Kennzahlen</t>
  </si>
  <si>
    <t>Filter-, Anpassungs- und Exportfunktion</t>
  </si>
  <si>
    <t>D7</t>
  </si>
  <si>
    <t>Omnichannel und Kanalwechsel</t>
  </si>
  <si>
    <t>E-Mail oder digitalen Eingangskanal mit Routing sowie Kontextübernahme bei Kanalwechsel demonstrieren.</t>
  </si>
  <si>
    <t>Einheitliche Bearbeitung und Historie</t>
  </si>
  <si>
    <t>Routing und Erweiterbarkeit</t>
  </si>
  <si>
    <t>D8</t>
  </si>
  <si>
    <t>Aufzeichnung, Datenschutz und Audit</t>
  </si>
  <si>
    <t>DSGVO-konforme Aufzeichnung, rollenbasierte Freigabe sowie Zugriffs- und Änderungsprotokoll zeigen.</t>
  </si>
  <si>
    <t>Berechtigung und Datenschutz</t>
  </si>
  <si>
    <t>Auditierbarkeit und Nachweisführung</t>
  </si>
  <si>
    <t>D9</t>
  </si>
  <si>
    <t>KI-Use-Case</t>
  </si>
  <si>
    <t>Einen angebotenen KI-Use-Case live zeigen; bei Voice-KI Gesprächsannahme, Anliegenerkennung, Wissenszugriff, Eskalation und Übergabe an einen menschlichen Agenten einschließlich Kontext demonstrieren.</t>
  </si>
  <si>
    <t>Praktischer Funktionsnachweis und Übergabequalität</t>
  </si>
  <si>
    <t>Transparenz, Wissensherkunft und fachliche Kontrolle</t>
  </si>
  <si>
    <t>D10</t>
  </si>
  <si>
    <t>Administration typischer Änderungen</t>
  </si>
  <si>
    <t>Routingregel, Servicezeit, Ansage oder Call Flow live administrieren und die Änderung nachvollziehbar ausführen.</t>
  </si>
  <si>
    <t>Aufwand und Verständlichkeit</t>
  </si>
  <si>
    <t>Funktionsfähiges Ergebnis</t>
  </si>
  <si>
    <t>Gesamt Demo-Punkte</t>
  </si>
  <si>
    <t>Erreicht:</t>
  </si>
  <si>
    <t>Demo-Wertung (max. 10)</t>
  </si>
  <si>
    <t>Formel: (erreichte Demo-Punkte / maximale Demo-Punkte) × 10. Bewertet werden ausschließlich während der Live-Demo nachgewiesene Funktionen.</t>
  </si>
  <si>
    <t>Ausfüll- und Bewertungsregeln</t>
  </si>
  <si>
    <t>Die fachliche Anforderung ist die bewertete Einheit. Aufzählungen im Hinweisfeld werden nicht als eigenständige Anforderungen gewertet.</t>
  </si>
  <si>
    <t>Grundsatz</t>
  </si>
  <si>
    <t>Die Anforderungen sind bewusst fachlich gebündelt. Der Anbieter beantwortet die Gesamtanforderung und adressiert die beinhalteten Aspekte in einem zusammenhängenden Nachweis.</t>
  </si>
  <si>
    <t>Priorität A</t>
  </si>
  <si>
    <t>Mindestanforderung. Nicht vollständig erfüllt führt zur Nichterfüllung; keine Qualitätspunkte.</t>
  </si>
  <si>
    <t>Priorität 1</t>
  </si>
  <si>
    <t>Hohe Priorität, maximal 30 Qualitätspunkte.</t>
  </si>
  <si>
    <t>Priorität 2</t>
  </si>
  <si>
    <t>Soll-Anforderung, maximal 20 Qualitätspunkte.</t>
  </si>
  <si>
    <t>Priorität 3</t>
  </si>
  <si>
    <t>Zusatznutzen, maximal 10 Qualitätspunkte.</t>
  </si>
  <si>
    <t>Erfüllung</t>
  </si>
  <si>
    <t>erfüllt = Maximalpunkte; teilweise erfüllt = 50 %; in Umsetzung = höchstens 5 Punkte; nicht erfüllt = 0 Punkte.</t>
  </si>
  <si>
    <t>„Ja“ verlangt eine nachvollziehbare Beschreibung, Demo oder verbindliche Anlage.</t>
  </si>
  <si>
    <t>Freigabehinweis</t>
  </si>
  <si>
    <t>Prioritäten, Ausschlusswirkung und Mindestpunktzahl sind vor Veröffentlichung durch Projektteam und Vergabestelle zu finalisieren.</t>
  </si>
  <si>
    <t>Zusammenspiel der Vergabeunterlagen</t>
  </si>
  <si>
    <t>A01</t>
  </si>
  <si>
    <t>regelt Angebotsabgabe, Verfahrensablauf und Zuschlagswertung; die Qualitätswertung verweist auf die Rohpunkte dieses A04.</t>
  </si>
  <si>
    <t>A02</t>
  </si>
  <si>
    <t>enthält Eignungsangaben und Eignungsnachweise; keine fachliche Einzelwertung.</t>
  </si>
  <si>
    <t>A03</t>
  </si>
  <si>
    <t>beschreibt Projektkontext, Leistungsumfang, Konzepte und Projektzeitplan; Nachweise zu A04 sind dort bzw. im Angebot zu erläutern.</t>
  </si>
  <si>
    <t>A04</t>
  </si>
  <si>
    <t>enthält verbindlich 44 Einzelanforderungen, davon 21 Mindestanforderungen der Priorität A, und maximal 450 Qualitäts-Rohpunkte.</t>
  </si>
  <si>
    <t>A05</t>
  </si>
  <si>
    <t>enthält die verbindliche Preisangabe; alle zur Erfüllung von A03 und A04 erforderlichen Leistungen sind einzupreisen.</t>
  </si>
  <si>
    <t>Rangfolge</t>
  </si>
  <si>
    <t>A01 für Verfahrens- und Wertungsregeln, A04 für Einzelanforderungen und Einstufung, A03 für Leistungs- und Umsetzungsrahmen, A05 für Preisangaben, A02 für Eignungsangaben.</t>
  </si>
  <si>
    <t>Wertelisten</t>
  </si>
  <si>
    <t>erfüllt</t>
  </si>
  <si>
    <t>teilweise erfüllt</t>
  </si>
  <si>
    <t>in Umsetzung</t>
  </si>
  <si>
    <t>nicht erfüllt</t>
  </si>
  <si>
    <t>Bewertungs-
skala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</si>
</sst>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1"/>
    </font>
    <font>
      <b/>
      <sz val="16"/>
      <color rgb="FFFFFFFF"/>
      <name val="Cambria"/>
      <charset val="1"/>
    </font>
    <font>
      <i/>
      <sz val="11"/>
      <color rgb="FF203864"/>
      <name val="Cambria"/>
      <charset val="1"/>
    </font>
    <font>
      <b/>
      <sz val="11"/>
      <color rgb="FFFFFFFF"/>
      <name val="Cambria"/>
      <charset val="1"/>
    </font>
    <font>
      <i/>
      <sz val="11"/>
      <name val="Cambria"/>
      <charset val="1"/>
    </font>
    <font>
      <sz val="11"/>
      <name val="Cambria"/>
      <charset val="1"/>
    </font>
    <font>
      <b/>
      <sz val="11"/>
      <name val="Cambria"/>
      <charset val="1"/>
    </font>
  </fonts>
  <fills count="7">
    <fill>
      <patternFill patternType="none"/>
    </fill>
    <fill>
      <patternFill patternType="gray125"/>
    </fill>
    <fill>
      <patternFill patternType="solid">
        <fgColor rgb="FF17365D"/>
        <bgColor rgb="FF203864"/>
      </patternFill>
    </fill>
    <fill>
      <patternFill patternType="solid">
        <fgColor rgb="FF2F75B5"/>
        <bgColor rgb="FF0066CC"/>
      </patternFill>
    </fill>
    <fill>
      <patternFill patternType="solid">
        <fgColor rgb="FFFFF2CC"/>
        <bgColor rgb="FFFFFFFF"/>
      </patternFill>
    </fill>
    <fill>
      <patternFill patternType="solid">
        <fgColor rgb="FFD9EAF7"/>
        <bgColor rgb="FFD9E2F3"/>
      </patternFill>
    </fill>
    <fill>
      <patternFill patternType="solid">
        <fgColor rgb="FFFFFFFF"/>
        <bgColor rgb="FFFFF2CC"/>
      </patternFill>
    </fill>
  </fills>
  <borders count="3">
    <border>
      <left/>
      <right/>
      <top/>
      <bottom/>
      <diagonal/>
    </border>
    <border>
      <left/>
      <right/>
      <top/>
      <bottom style="hair">
        <color rgb="FFD9E2F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3" fillId="3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  <xf numFmtId="164" fontId="0" fillId="0" borderId="2" xfId="0" applyNumberFormat="1" applyBorder="1" applyAlignment="1">
      <alignment vertical="top" wrapText="1"/>
    </xf>
    <xf numFmtId="2" fontId="0" fillId="0" borderId="2" xfId="0" applyNumberFormat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6" fillId="5" borderId="2" xfId="0" applyFont="1" applyFill="1" applyBorder="1" applyAlignment="1">
      <alignment vertical="top" wrapText="1"/>
    </xf>
    <xf numFmtId="0" fontId="0" fillId="0" borderId="2" xfId="0" applyBorder="1"/>
    <xf numFmtId="0" fontId="1" fillId="2" borderId="0" xfId="0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5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Standard" xfId="0" builtinId="0"/>
  </cellStyles>
  <dxfs count="1">
    <dxf>
      <fill>
        <patternFill>
          <bgColor rgb="FFF4CC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C9D6"/>
      <rgbColor rgb="FF808080"/>
      <rgbColor rgb="FF9999FF"/>
      <rgbColor rgb="FF993366"/>
      <rgbColor rgb="FFFFF2CC"/>
      <rgbColor rgb="FFD9EAF7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CCCC"/>
      <rgbColor rgb="FF2F75B5"/>
      <rgbColor rgb="FF33CCCC"/>
      <rgbColor rgb="FF99CC00"/>
      <rgbColor rgb="FFFFCC00"/>
      <rgbColor rgb="FFFF9900"/>
      <rgbColor rgb="FFFF6600"/>
      <rgbColor rgb="FF666699"/>
      <rgbColor rgb="FF969696"/>
      <rgbColor rgb="FF17365D"/>
      <rgbColor rgb="FF339966"/>
      <rgbColor rgb="FF003300"/>
      <rgbColor rgb="FF333300"/>
      <rgbColor rgb="FF993300"/>
      <rgbColor rgb="FF993366"/>
      <rgbColor rgb="FF333399"/>
      <rgbColor rgb="FF20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showGridLines="0" tabSelected="1" zoomScaleNormal="100" workbookViewId="0">
      <pane ySplit="4" topLeftCell="A5" activePane="bottomLeft" state="frozen"/>
      <selection pane="bottomLeft" activeCell="A2" sqref="A2:L2"/>
    </sheetView>
  </sheetViews>
  <sheetFormatPr baseColWidth="10" defaultColWidth="8.7109375" defaultRowHeight="15" x14ac:dyDescent="0.25"/>
  <cols>
    <col min="1" max="1" width="10" customWidth="1"/>
    <col min="2" max="2" width="24" customWidth="1"/>
    <col min="3" max="3" width="35" customWidth="1"/>
    <col min="4" max="4" width="54" customWidth="1"/>
    <col min="5" max="5" width="16" customWidth="1"/>
    <col min="6" max="6" width="10" customWidth="1"/>
    <col min="7" max="7" width="12" customWidth="1"/>
    <col min="8" max="8" width="32" customWidth="1"/>
    <col min="9" max="9" width="20" customWidth="1"/>
    <col min="10" max="10" width="10" customWidth="1"/>
    <col min="11" max="11" width="42" customWidth="1"/>
    <col min="12" max="12" width="28" customWidth="1"/>
  </cols>
  <sheetData>
    <row r="1" spans="1:12" ht="27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 ht="39.7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</row>
    <row r="5" spans="1:12" ht="45" customHeight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>
        <v>0</v>
      </c>
      <c r="H5" s="5"/>
      <c r="I5" s="5"/>
      <c r="J5" s="4">
        <f t="shared" ref="J5:J48" si="0">IF(F5="A",0,IF(I5="erfüllt",G5,IF(I5="teilweise erfüllt",G5*50%,IF(I5="in Umsetzung",MIN(5,G5),0))))</f>
        <v>0</v>
      </c>
      <c r="K5" s="5"/>
      <c r="L5" s="4"/>
    </row>
    <row r="6" spans="1:12" ht="45" customHeight="1" x14ac:dyDescent="0.25">
      <c r="A6" s="4" t="s">
        <v>20</v>
      </c>
      <c r="B6" s="4" t="s">
        <v>15</v>
      </c>
      <c r="C6" s="4" t="s">
        <v>21</v>
      </c>
      <c r="D6" s="4" t="s">
        <v>22</v>
      </c>
      <c r="E6" s="4" t="s">
        <v>18</v>
      </c>
      <c r="F6" s="4" t="s">
        <v>19</v>
      </c>
      <c r="G6" s="4">
        <v>0</v>
      </c>
      <c r="H6" s="5"/>
      <c r="I6" s="5"/>
      <c r="J6" s="4">
        <f t="shared" si="0"/>
        <v>0</v>
      </c>
      <c r="K6" s="5"/>
      <c r="L6" s="4"/>
    </row>
    <row r="7" spans="1:12" ht="45" customHeight="1" x14ac:dyDescent="0.25">
      <c r="A7" s="4" t="s">
        <v>23</v>
      </c>
      <c r="B7" s="4" t="s">
        <v>15</v>
      </c>
      <c r="C7" s="4" t="s">
        <v>24</v>
      </c>
      <c r="D7" s="4" t="s">
        <v>25</v>
      </c>
      <c r="E7" s="4" t="s">
        <v>18</v>
      </c>
      <c r="F7" s="4" t="s">
        <v>26</v>
      </c>
      <c r="G7" s="4">
        <v>30</v>
      </c>
      <c r="H7" s="5"/>
      <c r="I7" s="5"/>
      <c r="J7" s="4">
        <f t="shared" si="0"/>
        <v>0</v>
      </c>
      <c r="K7" s="5"/>
      <c r="L7" s="4"/>
    </row>
    <row r="8" spans="1:12" ht="45" customHeight="1" x14ac:dyDescent="0.25">
      <c r="A8" s="4" t="s">
        <v>27</v>
      </c>
      <c r="B8" s="4" t="s">
        <v>28</v>
      </c>
      <c r="C8" s="4" t="s">
        <v>29</v>
      </c>
      <c r="D8" s="4" t="s">
        <v>30</v>
      </c>
      <c r="E8" s="4" t="s">
        <v>18</v>
      </c>
      <c r="F8" s="4" t="s">
        <v>19</v>
      </c>
      <c r="G8" s="4">
        <v>0</v>
      </c>
      <c r="H8" s="5"/>
      <c r="I8" s="5"/>
      <c r="J8" s="4">
        <f t="shared" si="0"/>
        <v>0</v>
      </c>
      <c r="K8" s="5"/>
      <c r="L8" s="4"/>
    </row>
    <row r="9" spans="1:12" ht="45" customHeight="1" x14ac:dyDescent="0.25">
      <c r="A9" s="4" t="s">
        <v>31</v>
      </c>
      <c r="B9" s="4" t="s">
        <v>28</v>
      </c>
      <c r="C9" s="4" t="s">
        <v>32</v>
      </c>
      <c r="D9" s="4" t="s">
        <v>33</v>
      </c>
      <c r="E9" s="4" t="s">
        <v>18</v>
      </c>
      <c r="F9" s="4" t="s">
        <v>19</v>
      </c>
      <c r="G9" s="4">
        <v>0</v>
      </c>
      <c r="H9" s="5"/>
      <c r="I9" s="5"/>
      <c r="J9" s="4">
        <f t="shared" si="0"/>
        <v>0</v>
      </c>
      <c r="K9" s="5"/>
      <c r="L9" s="4"/>
    </row>
    <row r="10" spans="1:12" ht="45" customHeight="1" x14ac:dyDescent="0.25">
      <c r="A10" s="4" t="s">
        <v>34</v>
      </c>
      <c r="B10" s="4" t="s">
        <v>28</v>
      </c>
      <c r="C10" s="4" t="s">
        <v>35</v>
      </c>
      <c r="D10" s="4" t="s">
        <v>36</v>
      </c>
      <c r="E10" s="4" t="s">
        <v>18</v>
      </c>
      <c r="F10" s="4" t="s">
        <v>19</v>
      </c>
      <c r="G10" s="4">
        <v>0</v>
      </c>
      <c r="H10" s="5"/>
      <c r="I10" s="5"/>
      <c r="J10" s="4">
        <f t="shared" si="0"/>
        <v>0</v>
      </c>
      <c r="K10" s="5"/>
      <c r="L10" s="4"/>
    </row>
    <row r="11" spans="1:12" ht="45" customHeight="1" x14ac:dyDescent="0.25">
      <c r="A11" s="4" t="s">
        <v>37</v>
      </c>
      <c r="B11" s="4" t="s">
        <v>28</v>
      </c>
      <c r="C11" s="4" t="s">
        <v>38</v>
      </c>
      <c r="D11" s="4" t="s">
        <v>39</v>
      </c>
      <c r="E11" s="4" t="s">
        <v>18</v>
      </c>
      <c r="F11" s="4" t="s">
        <v>19</v>
      </c>
      <c r="G11" s="4">
        <v>0</v>
      </c>
      <c r="H11" s="5"/>
      <c r="I11" s="5"/>
      <c r="J11" s="4">
        <f t="shared" si="0"/>
        <v>0</v>
      </c>
      <c r="K11" s="5"/>
      <c r="L11" s="4"/>
    </row>
    <row r="12" spans="1:12" ht="45" customHeight="1" x14ac:dyDescent="0.25">
      <c r="A12" s="4" t="s">
        <v>40</v>
      </c>
      <c r="B12" s="4" t="s">
        <v>41</v>
      </c>
      <c r="C12" s="4" t="s">
        <v>42</v>
      </c>
      <c r="D12" s="4" t="s">
        <v>43</v>
      </c>
      <c r="E12" s="4" t="s">
        <v>18</v>
      </c>
      <c r="F12" s="4" t="s">
        <v>19</v>
      </c>
      <c r="G12" s="4">
        <v>0</v>
      </c>
      <c r="H12" s="5"/>
      <c r="I12" s="5"/>
      <c r="J12" s="4">
        <f t="shared" si="0"/>
        <v>0</v>
      </c>
      <c r="K12" s="5"/>
      <c r="L12" s="4"/>
    </row>
    <row r="13" spans="1:12" ht="45" customHeight="1" x14ac:dyDescent="0.25">
      <c r="A13" s="4" t="s">
        <v>44</v>
      </c>
      <c r="B13" s="4" t="s">
        <v>41</v>
      </c>
      <c r="C13" s="4" t="s">
        <v>45</v>
      </c>
      <c r="D13" s="4" t="s">
        <v>46</v>
      </c>
      <c r="E13" s="4" t="s">
        <v>18</v>
      </c>
      <c r="F13" s="4" t="s">
        <v>19</v>
      </c>
      <c r="G13" s="4">
        <v>0</v>
      </c>
      <c r="H13" s="5"/>
      <c r="I13" s="5"/>
      <c r="J13" s="4">
        <f t="shared" si="0"/>
        <v>0</v>
      </c>
      <c r="K13" s="5"/>
      <c r="L13" s="4"/>
    </row>
    <row r="14" spans="1:12" ht="45" customHeight="1" x14ac:dyDescent="0.25">
      <c r="A14" s="4" t="s">
        <v>47</v>
      </c>
      <c r="B14" s="4" t="s">
        <v>41</v>
      </c>
      <c r="C14" s="4" t="s">
        <v>48</v>
      </c>
      <c r="D14" s="4" t="s">
        <v>49</v>
      </c>
      <c r="E14" s="4" t="s">
        <v>18</v>
      </c>
      <c r="F14" s="4" t="s">
        <v>26</v>
      </c>
      <c r="G14" s="4">
        <v>30</v>
      </c>
      <c r="H14" s="5"/>
      <c r="I14" s="5"/>
      <c r="J14" s="4">
        <f t="shared" si="0"/>
        <v>0</v>
      </c>
      <c r="K14" s="5"/>
      <c r="L14" s="4"/>
    </row>
    <row r="15" spans="1:12" ht="45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18</v>
      </c>
      <c r="F15" s="4" t="s">
        <v>19</v>
      </c>
      <c r="G15" s="4">
        <v>0</v>
      </c>
      <c r="H15" s="5"/>
      <c r="I15" s="5"/>
      <c r="J15" s="4">
        <f t="shared" si="0"/>
        <v>0</v>
      </c>
      <c r="K15" s="5"/>
      <c r="L15" s="4"/>
    </row>
    <row r="16" spans="1:12" ht="45" customHeight="1" x14ac:dyDescent="0.25">
      <c r="A16" s="4" t="s">
        <v>54</v>
      </c>
      <c r="B16" s="4" t="s">
        <v>51</v>
      </c>
      <c r="C16" s="4" t="s">
        <v>55</v>
      </c>
      <c r="D16" s="4" t="s">
        <v>56</v>
      </c>
      <c r="E16" s="4" t="s">
        <v>18</v>
      </c>
      <c r="F16" s="4" t="s">
        <v>19</v>
      </c>
      <c r="G16" s="4">
        <v>0</v>
      </c>
      <c r="H16" s="5"/>
      <c r="I16" s="5"/>
      <c r="J16" s="4">
        <f t="shared" si="0"/>
        <v>0</v>
      </c>
      <c r="K16" s="5"/>
      <c r="L16" s="4"/>
    </row>
    <row r="17" spans="1:12" ht="45" customHeight="1" x14ac:dyDescent="0.25">
      <c r="A17" s="4" t="s">
        <v>57</v>
      </c>
      <c r="B17" s="4" t="s">
        <v>51</v>
      </c>
      <c r="C17" s="4" t="s">
        <v>58</v>
      </c>
      <c r="D17" s="4" t="s">
        <v>59</v>
      </c>
      <c r="E17" s="4" t="s">
        <v>18</v>
      </c>
      <c r="F17" s="4" t="s">
        <v>19</v>
      </c>
      <c r="G17" s="4">
        <v>0</v>
      </c>
      <c r="H17" s="5"/>
      <c r="I17" s="5"/>
      <c r="J17" s="4">
        <f t="shared" si="0"/>
        <v>0</v>
      </c>
      <c r="K17" s="5"/>
      <c r="L17" s="4"/>
    </row>
    <row r="18" spans="1:12" ht="45" customHeight="1" x14ac:dyDescent="0.25">
      <c r="A18" s="4" t="s">
        <v>60</v>
      </c>
      <c r="B18" s="4" t="s">
        <v>51</v>
      </c>
      <c r="C18" s="4" t="s">
        <v>61</v>
      </c>
      <c r="D18" s="4" t="s">
        <v>62</v>
      </c>
      <c r="E18" s="4" t="s">
        <v>18</v>
      </c>
      <c r="F18" s="4" t="s">
        <v>63</v>
      </c>
      <c r="G18" s="4">
        <v>10</v>
      </c>
      <c r="H18" s="5"/>
      <c r="I18" s="5"/>
      <c r="J18" s="4">
        <f t="shared" si="0"/>
        <v>0</v>
      </c>
      <c r="K18" s="5"/>
      <c r="L18" s="4"/>
    </row>
    <row r="19" spans="1:12" ht="45" customHeight="1" x14ac:dyDescent="0.25">
      <c r="A19" s="4" t="s">
        <v>64</v>
      </c>
      <c r="B19" s="4" t="s">
        <v>65</v>
      </c>
      <c r="C19" s="4" t="s">
        <v>66</v>
      </c>
      <c r="D19" s="4" t="s">
        <v>67</v>
      </c>
      <c r="E19" s="4" t="s">
        <v>18</v>
      </c>
      <c r="F19" s="4" t="s">
        <v>19</v>
      </c>
      <c r="G19" s="4">
        <v>0</v>
      </c>
      <c r="H19" s="5"/>
      <c r="I19" s="5"/>
      <c r="J19" s="4">
        <f t="shared" si="0"/>
        <v>0</v>
      </c>
      <c r="K19" s="5"/>
      <c r="L19" s="4"/>
    </row>
    <row r="20" spans="1:12" ht="45" customHeight="1" x14ac:dyDescent="0.25">
      <c r="A20" s="4" t="s">
        <v>68</v>
      </c>
      <c r="B20" s="4" t="s">
        <v>65</v>
      </c>
      <c r="C20" s="4" t="s">
        <v>69</v>
      </c>
      <c r="D20" s="4" t="s">
        <v>70</v>
      </c>
      <c r="E20" s="4" t="s">
        <v>18</v>
      </c>
      <c r="F20" s="4" t="s">
        <v>19</v>
      </c>
      <c r="G20" s="4">
        <v>0</v>
      </c>
      <c r="H20" s="5"/>
      <c r="I20" s="5"/>
      <c r="J20" s="4">
        <f t="shared" si="0"/>
        <v>0</v>
      </c>
      <c r="K20" s="5"/>
      <c r="L20" s="4"/>
    </row>
    <row r="21" spans="1:12" ht="45" customHeight="1" x14ac:dyDescent="0.25">
      <c r="A21" s="4" t="s">
        <v>71</v>
      </c>
      <c r="B21" s="4" t="s">
        <v>65</v>
      </c>
      <c r="C21" s="4" t="s">
        <v>72</v>
      </c>
      <c r="D21" s="4" t="s">
        <v>73</v>
      </c>
      <c r="E21" s="4" t="s">
        <v>18</v>
      </c>
      <c r="F21" s="4" t="s">
        <v>74</v>
      </c>
      <c r="G21" s="4">
        <v>20</v>
      </c>
      <c r="H21" s="5"/>
      <c r="I21" s="5"/>
      <c r="J21" s="4">
        <f t="shared" si="0"/>
        <v>0</v>
      </c>
      <c r="K21" s="5"/>
      <c r="L21" s="4"/>
    </row>
    <row r="22" spans="1:12" ht="45" customHeight="1" x14ac:dyDescent="0.25">
      <c r="A22" s="4" t="s">
        <v>75</v>
      </c>
      <c r="B22" s="4" t="s">
        <v>76</v>
      </c>
      <c r="C22" s="4" t="s">
        <v>77</v>
      </c>
      <c r="D22" s="4" t="s">
        <v>78</v>
      </c>
      <c r="E22" s="4" t="s">
        <v>18</v>
      </c>
      <c r="F22" s="4" t="s">
        <v>19</v>
      </c>
      <c r="G22" s="4">
        <v>0</v>
      </c>
      <c r="H22" s="5"/>
      <c r="I22" s="5"/>
      <c r="J22" s="4">
        <f t="shared" si="0"/>
        <v>0</v>
      </c>
      <c r="K22" s="5"/>
      <c r="L22" s="4"/>
    </row>
    <row r="23" spans="1:12" ht="45" customHeight="1" x14ac:dyDescent="0.25">
      <c r="A23" s="4" t="s">
        <v>79</v>
      </c>
      <c r="B23" s="4" t="s">
        <v>76</v>
      </c>
      <c r="C23" s="4" t="s">
        <v>80</v>
      </c>
      <c r="D23" s="4" t="s">
        <v>81</v>
      </c>
      <c r="E23" s="4" t="s">
        <v>18</v>
      </c>
      <c r="F23" s="4" t="s">
        <v>19</v>
      </c>
      <c r="G23" s="4">
        <v>0</v>
      </c>
      <c r="H23" s="5"/>
      <c r="I23" s="5"/>
      <c r="J23" s="4">
        <f t="shared" si="0"/>
        <v>0</v>
      </c>
      <c r="K23" s="5"/>
      <c r="L23" s="4"/>
    </row>
    <row r="24" spans="1:12" ht="45" customHeight="1" x14ac:dyDescent="0.25">
      <c r="A24" s="4" t="s">
        <v>82</v>
      </c>
      <c r="B24" s="4" t="s">
        <v>76</v>
      </c>
      <c r="C24" s="4" t="s">
        <v>83</v>
      </c>
      <c r="D24" s="4" t="s">
        <v>84</v>
      </c>
      <c r="E24" s="4" t="s">
        <v>18</v>
      </c>
      <c r="F24" s="4" t="s">
        <v>19</v>
      </c>
      <c r="G24" s="4">
        <v>0</v>
      </c>
      <c r="H24" s="5"/>
      <c r="I24" s="5"/>
      <c r="J24" s="4">
        <f t="shared" si="0"/>
        <v>0</v>
      </c>
      <c r="K24" s="5"/>
      <c r="L24" s="4"/>
    </row>
    <row r="25" spans="1:12" ht="45" customHeight="1" x14ac:dyDescent="0.25">
      <c r="A25" s="4" t="s">
        <v>85</v>
      </c>
      <c r="B25" s="4" t="s">
        <v>76</v>
      </c>
      <c r="C25" s="4" t="s">
        <v>86</v>
      </c>
      <c r="D25" s="4" t="s">
        <v>87</v>
      </c>
      <c r="E25" s="4" t="s">
        <v>18</v>
      </c>
      <c r="F25" s="4" t="s">
        <v>63</v>
      </c>
      <c r="G25" s="4">
        <v>10</v>
      </c>
      <c r="H25" s="5"/>
      <c r="I25" s="5"/>
      <c r="J25" s="4">
        <f t="shared" si="0"/>
        <v>0</v>
      </c>
      <c r="K25" s="5"/>
      <c r="L25" s="4"/>
    </row>
    <row r="26" spans="1:12" ht="45" customHeight="1" x14ac:dyDescent="0.25">
      <c r="A26" s="4" t="s">
        <v>88</v>
      </c>
      <c r="B26" s="4" t="s">
        <v>89</v>
      </c>
      <c r="C26" s="4" t="s">
        <v>90</v>
      </c>
      <c r="D26" s="4" t="s">
        <v>91</v>
      </c>
      <c r="E26" s="4" t="s">
        <v>18</v>
      </c>
      <c r="F26" s="4" t="s">
        <v>19</v>
      </c>
      <c r="G26" s="4">
        <v>0</v>
      </c>
      <c r="H26" s="5"/>
      <c r="I26" s="5"/>
      <c r="J26" s="4">
        <f t="shared" si="0"/>
        <v>0</v>
      </c>
      <c r="K26" s="5"/>
      <c r="L26" s="4"/>
    </row>
    <row r="27" spans="1:12" ht="45" customHeight="1" x14ac:dyDescent="0.25">
      <c r="A27" s="4" t="s">
        <v>92</v>
      </c>
      <c r="B27" s="4" t="s">
        <v>89</v>
      </c>
      <c r="C27" s="4" t="s">
        <v>93</v>
      </c>
      <c r="D27" s="4" t="s">
        <v>94</v>
      </c>
      <c r="E27" s="4" t="s">
        <v>18</v>
      </c>
      <c r="F27" s="4" t="s">
        <v>26</v>
      </c>
      <c r="G27" s="4">
        <v>30</v>
      </c>
      <c r="H27" s="5"/>
      <c r="I27" s="5"/>
      <c r="J27" s="4">
        <f t="shared" si="0"/>
        <v>0</v>
      </c>
      <c r="K27" s="5"/>
      <c r="L27" s="4"/>
    </row>
    <row r="28" spans="1:12" ht="45" customHeight="1" x14ac:dyDescent="0.25">
      <c r="A28" s="4" t="s">
        <v>95</v>
      </c>
      <c r="B28" s="4" t="s">
        <v>89</v>
      </c>
      <c r="C28" s="4" t="s">
        <v>96</v>
      </c>
      <c r="D28" s="4" t="s">
        <v>97</v>
      </c>
      <c r="E28" s="4" t="s">
        <v>18</v>
      </c>
      <c r="F28" s="4" t="s">
        <v>74</v>
      </c>
      <c r="G28" s="4">
        <v>20</v>
      </c>
      <c r="H28" s="5"/>
      <c r="I28" s="5"/>
      <c r="J28" s="4">
        <f t="shared" si="0"/>
        <v>0</v>
      </c>
      <c r="K28" s="5"/>
      <c r="L28" s="4"/>
    </row>
    <row r="29" spans="1:12" ht="45" customHeight="1" x14ac:dyDescent="0.25">
      <c r="A29" s="4" t="s">
        <v>98</v>
      </c>
      <c r="B29" s="4" t="s">
        <v>99</v>
      </c>
      <c r="C29" s="4" t="s">
        <v>100</v>
      </c>
      <c r="D29" s="4" t="s">
        <v>101</v>
      </c>
      <c r="E29" s="4" t="s">
        <v>18</v>
      </c>
      <c r="F29" s="4" t="s">
        <v>26</v>
      </c>
      <c r="G29" s="4">
        <v>30</v>
      </c>
      <c r="H29" s="5"/>
      <c r="I29" s="5"/>
      <c r="J29" s="4">
        <f t="shared" si="0"/>
        <v>0</v>
      </c>
      <c r="K29" s="5"/>
      <c r="L29" s="4"/>
    </row>
    <row r="30" spans="1:12" ht="45" customHeight="1" x14ac:dyDescent="0.25">
      <c r="A30" s="4" t="s">
        <v>102</v>
      </c>
      <c r="B30" s="4" t="s">
        <v>99</v>
      </c>
      <c r="C30" s="4" t="s">
        <v>103</v>
      </c>
      <c r="D30" s="4" t="s">
        <v>104</v>
      </c>
      <c r="E30" s="4" t="s">
        <v>18</v>
      </c>
      <c r="F30" s="4" t="s">
        <v>63</v>
      </c>
      <c r="G30" s="4">
        <v>10</v>
      </c>
      <c r="H30" s="5"/>
      <c r="I30" s="5"/>
      <c r="J30" s="4">
        <f t="shared" si="0"/>
        <v>0</v>
      </c>
      <c r="K30" s="5"/>
      <c r="L30" s="4"/>
    </row>
    <row r="31" spans="1:12" ht="45" customHeight="1" x14ac:dyDescent="0.25">
      <c r="A31" s="4" t="s">
        <v>105</v>
      </c>
      <c r="B31" s="4" t="s">
        <v>106</v>
      </c>
      <c r="C31" s="4" t="s">
        <v>107</v>
      </c>
      <c r="D31" s="4" t="s">
        <v>108</v>
      </c>
      <c r="E31" s="4" t="s">
        <v>18</v>
      </c>
      <c r="F31" s="4" t="s">
        <v>19</v>
      </c>
      <c r="G31" s="4">
        <v>0</v>
      </c>
      <c r="H31" s="5"/>
      <c r="I31" s="5"/>
      <c r="J31" s="4">
        <f t="shared" si="0"/>
        <v>0</v>
      </c>
      <c r="K31" s="5"/>
      <c r="L31" s="4"/>
    </row>
    <row r="32" spans="1:12" ht="45" customHeight="1" x14ac:dyDescent="0.25">
      <c r="A32" s="4" t="s">
        <v>109</v>
      </c>
      <c r="B32" s="4" t="s">
        <v>106</v>
      </c>
      <c r="C32" s="4" t="s">
        <v>110</v>
      </c>
      <c r="D32" s="4" t="s">
        <v>111</v>
      </c>
      <c r="E32" s="4" t="s">
        <v>18</v>
      </c>
      <c r="F32" s="4" t="s">
        <v>63</v>
      </c>
      <c r="G32" s="4">
        <v>10</v>
      </c>
      <c r="H32" s="5"/>
      <c r="I32" s="5"/>
      <c r="J32" s="4">
        <f t="shared" si="0"/>
        <v>0</v>
      </c>
      <c r="K32" s="5"/>
      <c r="L32" s="4"/>
    </row>
    <row r="33" spans="1:12" ht="45" customHeight="1" x14ac:dyDescent="0.25">
      <c r="A33" s="4" t="s">
        <v>112</v>
      </c>
      <c r="B33" s="4" t="s">
        <v>113</v>
      </c>
      <c r="C33" s="4" t="s">
        <v>114</v>
      </c>
      <c r="D33" s="4" t="s">
        <v>115</v>
      </c>
      <c r="E33" s="4" t="s">
        <v>18</v>
      </c>
      <c r="F33" s="4" t="s">
        <v>26</v>
      </c>
      <c r="G33" s="4">
        <v>30</v>
      </c>
      <c r="H33" s="5"/>
      <c r="I33" s="5"/>
      <c r="J33" s="4">
        <f t="shared" si="0"/>
        <v>0</v>
      </c>
      <c r="K33" s="5"/>
      <c r="L33" s="4"/>
    </row>
    <row r="34" spans="1:12" ht="45" customHeight="1" x14ac:dyDescent="0.25">
      <c r="A34" s="4" t="s">
        <v>116</v>
      </c>
      <c r="B34" s="4" t="s">
        <v>113</v>
      </c>
      <c r="C34" s="4" t="s">
        <v>117</v>
      </c>
      <c r="D34" s="4" t="s">
        <v>118</v>
      </c>
      <c r="E34" s="4" t="s">
        <v>18</v>
      </c>
      <c r="F34" s="4" t="s">
        <v>63</v>
      </c>
      <c r="G34" s="4">
        <v>10</v>
      </c>
      <c r="H34" s="5"/>
      <c r="I34" s="5"/>
      <c r="J34" s="4">
        <f t="shared" si="0"/>
        <v>0</v>
      </c>
      <c r="K34" s="5"/>
      <c r="L34" s="4"/>
    </row>
    <row r="35" spans="1:12" ht="45" customHeight="1" x14ac:dyDescent="0.25">
      <c r="A35" s="4" t="s">
        <v>119</v>
      </c>
      <c r="B35" s="4" t="s">
        <v>120</v>
      </c>
      <c r="C35" s="4" t="s">
        <v>121</v>
      </c>
      <c r="D35" s="4" t="s">
        <v>122</v>
      </c>
      <c r="E35" s="4" t="s">
        <v>18</v>
      </c>
      <c r="F35" s="4" t="s">
        <v>26</v>
      </c>
      <c r="G35" s="4">
        <v>30</v>
      </c>
      <c r="H35" s="5"/>
      <c r="I35" s="5"/>
      <c r="J35" s="4">
        <f t="shared" si="0"/>
        <v>0</v>
      </c>
      <c r="K35" s="5"/>
      <c r="L35" s="4"/>
    </row>
    <row r="36" spans="1:12" ht="45" customHeight="1" x14ac:dyDescent="0.25">
      <c r="A36" s="4" t="s">
        <v>123</v>
      </c>
      <c r="B36" s="4" t="s">
        <v>120</v>
      </c>
      <c r="C36" s="4" t="s">
        <v>124</v>
      </c>
      <c r="D36" s="4" t="s">
        <v>125</v>
      </c>
      <c r="E36" s="4" t="s">
        <v>18</v>
      </c>
      <c r="F36" s="4" t="s">
        <v>63</v>
      </c>
      <c r="G36" s="4">
        <v>10</v>
      </c>
      <c r="H36" s="5"/>
      <c r="I36" s="5"/>
      <c r="J36" s="4">
        <f t="shared" si="0"/>
        <v>0</v>
      </c>
      <c r="K36" s="5"/>
      <c r="L36" s="4"/>
    </row>
    <row r="37" spans="1:12" ht="45" customHeight="1" x14ac:dyDescent="0.25">
      <c r="A37" s="4" t="s">
        <v>126</v>
      </c>
      <c r="B37" s="4" t="s">
        <v>127</v>
      </c>
      <c r="C37" s="4" t="s">
        <v>128</v>
      </c>
      <c r="D37" s="4" t="s">
        <v>129</v>
      </c>
      <c r="E37" s="4" t="s">
        <v>18</v>
      </c>
      <c r="F37" s="4" t="s">
        <v>63</v>
      </c>
      <c r="G37" s="4">
        <v>10</v>
      </c>
      <c r="H37" s="5"/>
      <c r="I37" s="5"/>
      <c r="J37" s="4">
        <f t="shared" si="0"/>
        <v>0</v>
      </c>
      <c r="K37" s="5"/>
      <c r="L37" s="4"/>
    </row>
    <row r="38" spans="1:12" ht="45" customHeight="1" x14ac:dyDescent="0.25">
      <c r="A38" s="4" t="s">
        <v>130</v>
      </c>
      <c r="B38" s="4" t="s">
        <v>127</v>
      </c>
      <c r="C38" s="4" t="s">
        <v>131</v>
      </c>
      <c r="D38" s="4" t="s">
        <v>132</v>
      </c>
      <c r="E38" s="4" t="s">
        <v>18</v>
      </c>
      <c r="F38" s="4" t="s">
        <v>63</v>
      </c>
      <c r="G38" s="4">
        <v>10</v>
      </c>
      <c r="H38" s="5"/>
      <c r="I38" s="5"/>
      <c r="J38" s="4">
        <f t="shared" si="0"/>
        <v>0</v>
      </c>
      <c r="K38" s="5"/>
      <c r="L38" s="4"/>
    </row>
    <row r="39" spans="1:12" ht="45" customHeight="1" x14ac:dyDescent="0.25">
      <c r="A39" s="4" t="s">
        <v>133</v>
      </c>
      <c r="B39" s="4" t="s">
        <v>127</v>
      </c>
      <c r="C39" s="4" t="s">
        <v>134</v>
      </c>
      <c r="D39" s="4" t="s">
        <v>135</v>
      </c>
      <c r="E39" s="4" t="s">
        <v>18</v>
      </c>
      <c r="F39" s="4" t="s">
        <v>63</v>
      </c>
      <c r="G39" s="4">
        <v>10</v>
      </c>
      <c r="H39" s="5"/>
      <c r="I39" s="5"/>
      <c r="J39" s="4">
        <f t="shared" si="0"/>
        <v>0</v>
      </c>
      <c r="K39" s="5"/>
      <c r="L39" s="4"/>
    </row>
    <row r="40" spans="1:12" ht="45" customHeight="1" x14ac:dyDescent="0.25">
      <c r="A40" s="4" t="s">
        <v>136</v>
      </c>
      <c r="B40" s="4" t="s">
        <v>127</v>
      </c>
      <c r="C40" s="4" t="s">
        <v>137</v>
      </c>
      <c r="D40" s="4" t="s">
        <v>138</v>
      </c>
      <c r="E40" s="4" t="s">
        <v>18</v>
      </c>
      <c r="F40" s="4" t="s">
        <v>63</v>
      </c>
      <c r="G40" s="4">
        <v>10</v>
      </c>
      <c r="H40" s="5"/>
      <c r="I40" s="5"/>
      <c r="J40" s="4">
        <f t="shared" si="0"/>
        <v>0</v>
      </c>
      <c r="K40" s="5"/>
      <c r="L40" s="4"/>
    </row>
    <row r="41" spans="1:12" ht="45" customHeight="1" x14ac:dyDescent="0.25">
      <c r="A41" s="4" t="s">
        <v>139</v>
      </c>
      <c r="B41" s="4" t="s">
        <v>140</v>
      </c>
      <c r="C41" s="4" t="s">
        <v>141</v>
      </c>
      <c r="D41" s="4" t="s">
        <v>142</v>
      </c>
      <c r="E41" s="4" t="s">
        <v>18</v>
      </c>
      <c r="F41" s="4" t="s">
        <v>19</v>
      </c>
      <c r="G41" s="4">
        <v>0</v>
      </c>
      <c r="H41" s="5"/>
      <c r="I41" s="5"/>
      <c r="J41" s="4">
        <f t="shared" si="0"/>
        <v>0</v>
      </c>
      <c r="K41" s="5"/>
      <c r="L41" s="4"/>
    </row>
    <row r="42" spans="1:12" ht="45" customHeight="1" x14ac:dyDescent="0.25">
      <c r="A42" s="4" t="s">
        <v>143</v>
      </c>
      <c r="B42" s="4" t="s">
        <v>140</v>
      </c>
      <c r="C42" s="4" t="s">
        <v>144</v>
      </c>
      <c r="D42" s="4" t="s">
        <v>145</v>
      </c>
      <c r="E42" s="4" t="s">
        <v>18</v>
      </c>
      <c r="F42" s="4" t="s">
        <v>26</v>
      </c>
      <c r="G42" s="4">
        <v>30</v>
      </c>
      <c r="H42" s="5"/>
      <c r="I42" s="5"/>
      <c r="J42" s="4">
        <f t="shared" si="0"/>
        <v>0</v>
      </c>
      <c r="K42" s="5"/>
      <c r="L42" s="4"/>
    </row>
    <row r="43" spans="1:12" ht="45" customHeight="1" x14ac:dyDescent="0.25">
      <c r="A43" s="4" t="s">
        <v>146</v>
      </c>
      <c r="B43" s="4" t="s">
        <v>140</v>
      </c>
      <c r="C43" s="4" t="s">
        <v>147</v>
      </c>
      <c r="D43" s="4" t="s">
        <v>148</v>
      </c>
      <c r="E43" s="4" t="s">
        <v>18</v>
      </c>
      <c r="F43" s="4" t="s">
        <v>26</v>
      </c>
      <c r="G43" s="4">
        <v>30</v>
      </c>
      <c r="H43" s="5"/>
      <c r="I43" s="5"/>
      <c r="J43" s="4">
        <f t="shared" si="0"/>
        <v>0</v>
      </c>
      <c r="K43" s="5"/>
      <c r="L43" s="4"/>
    </row>
    <row r="44" spans="1:12" ht="45" customHeight="1" x14ac:dyDescent="0.25">
      <c r="A44" s="4" t="s">
        <v>149</v>
      </c>
      <c r="B44" s="4" t="s">
        <v>150</v>
      </c>
      <c r="C44" s="4" t="s">
        <v>151</v>
      </c>
      <c r="D44" s="4" t="s">
        <v>152</v>
      </c>
      <c r="E44" s="4" t="s">
        <v>18</v>
      </c>
      <c r="F44" s="4" t="s">
        <v>26</v>
      </c>
      <c r="G44" s="4">
        <v>30</v>
      </c>
      <c r="H44" s="5"/>
      <c r="I44" s="5"/>
      <c r="J44" s="4">
        <f t="shared" si="0"/>
        <v>0</v>
      </c>
      <c r="K44" s="5"/>
      <c r="L44" s="4"/>
    </row>
    <row r="45" spans="1:12" ht="45" customHeight="1" x14ac:dyDescent="0.25">
      <c r="A45" s="4" t="s">
        <v>153</v>
      </c>
      <c r="B45" s="4" t="s">
        <v>150</v>
      </c>
      <c r="C45" s="4" t="s">
        <v>154</v>
      </c>
      <c r="D45" s="4" t="s">
        <v>155</v>
      </c>
      <c r="E45" s="4" t="s">
        <v>18</v>
      </c>
      <c r="F45" s="4" t="s">
        <v>26</v>
      </c>
      <c r="G45" s="4">
        <v>30</v>
      </c>
      <c r="H45" s="5"/>
      <c r="I45" s="5"/>
      <c r="J45" s="4">
        <f t="shared" si="0"/>
        <v>0</v>
      </c>
      <c r="K45" s="5"/>
      <c r="L45" s="4"/>
    </row>
    <row r="46" spans="1:12" ht="45" customHeight="1" x14ac:dyDescent="0.25">
      <c r="A46" s="4" t="s">
        <v>156</v>
      </c>
      <c r="B46" s="4" t="s">
        <v>157</v>
      </c>
      <c r="C46" s="4" t="s">
        <v>158</v>
      </c>
      <c r="D46" s="4" t="s">
        <v>159</v>
      </c>
      <c r="E46" s="4" t="s">
        <v>18</v>
      </c>
      <c r="F46" s="4" t="s">
        <v>19</v>
      </c>
      <c r="G46" s="4">
        <v>0</v>
      </c>
      <c r="H46" s="5"/>
      <c r="I46" s="5"/>
      <c r="J46" s="4">
        <f t="shared" si="0"/>
        <v>0</v>
      </c>
      <c r="K46" s="5"/>
      <c r="L46" s="4"/>
    </row>
    <row r="47" spans="1:12" ht="45" customHeight="1" x14ac:dyDescent="0.25">
      <c r="A47" s="4" t="s">
        <v>160</v>
      </c>
      <c r="B47" s="4" t="s">
        <v>157</v>
      </c>
      <c r="C47" s="4" t="s">
        <v>161</v>
      </c>
      <c r="D47" s="4" t="s">
        <v>162</v>
      </c>
      <c r="E47" s="4" t="s">
        <v>18</v>
      </c>
      <c r="F47" s="4" t="s">
        <v>19</v>
      </c>
      <c r="G47" s="4">
        <v>0</v>
      </c>
      <c r="H47" s="5"/>
      <c r="I47" s="5"/>
      <c r="J47" s="4">
        <f t="shared" si="0"/>
        <v>0</v>
      </c>
      <c r="K47" s="5"/>
      <c r="L47" s="4"/>
    </row>
    <row r="48" spans="1:12" ht="45" customHeight="1" x14ac:dyDescent="0.25">
      <c r="A48" s="4" t="s">
        <v>163</v>
      </c>
      <c r="B48" s="4" t="s">
        <v>164</v>
      </c>
      <c r="C48" s="4" t="s">
        <v>165</v>
      </c>
      <c r="D48" s="4" t="s">
        <v>166</v>
      </c>
      <c r="E48" s="4" t="s">
        <v>18</v>
      </c>
      <c r="F48" s="4" t="s">
        <v>63</v>
      </c>
      <c r="G48" s="4">
        <v>10</v>
      </c>
      <c r="H48" s="5"/>
      <c r="I48" s="5"/>
      <c r="J48" s="4">
        <f t="shared" si="0"/>
        <v>0</v>
      </c>
      <c r="K48" s="5"/>
      <c r="L48" s="4"/>
    </row>
  </sheetData>
  <autoFilter ref="A4:L48" xr:uid="{00000000-0009-0000-0000-000000000000}"/>
  <mergeCells count="2">
    <mergeCell ref="A1:L1"/>
    <mergeCell ref="A2:L2"/>
  </mergeCells>
  <conditionalFormatting sqref="I5:I48">
    <cfRule type="expression" dxfId="0" priority="2">
      <formula>AND($F5="A",$I5&lt;&gt;"erfüllt")</formula>
    </cfRule>
  </conditionalFormatting>
  <dataValidations count="1">
    <dataValidation type="list" allowBlank="1" showInputMessage="1" showErrorMessage="1" errorTitle="Ungültiger Erfüllungsgrad" error="Bei Mindestanforderungen ist nur „erfüllt“ zulässig." promptTitle="Erfüllungsgrad" prompt="Bitte zulässigen Erfüllungsgrad auswählen." sqref="I46:I47 I41 I31 I26 I22:I24 I19:I20 I15:I17 I8:I13 I5:I6" xr:uid="{00000000-0002-0000-0000-000000000000}">
      <formula1>"erfüllt"</formula1>
      <formula2>0</formula2>
    </dataValidation>
  </dataValidations>
  <pageMargins left="0.25" right="0.25" top="1" bottom="1" header="0.511811023622047" footer="0.511811023622047"/>
  <pageSetup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Ungültiger Erfüllungsgrad" error="Bitte einen Wert aus der Liste auswählen." promptTitle="Erfüllungsgrad" prompt="Bitte zulässigen Erfüllungsgrad auswählen." xr:uid="{00000000-0002-0000-0000-000002000000}">
          <x14:formula1>
            <xm:f>Wertelisten!$A$2:$A$5</xm:f>
          </x14:formula1>
          <x14:formula2>
            <xm:f>0</xm:f>
          </x14:formula2>
          <xm:sqref>I7 I48 I42:I45 I32:I40 I27:I30 I25 I21 I18 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"/>
  <sheetViews>
    <sheetView showGridLines="0" topLeftCell="A2" zoomScaleNormal="100" workbookViewId="0">
      <selection activeCell="B9" sqref="B9"/>
    </sheetView>
  </sheetViews>
  <sheetFormatPr baseColWidth="10" defaultColWidth="8.7109375" defaultRowHeight="15" x14ac:dyDescent="0.25"/>
  <cols>
    <col min="1" max="1" width="21.28515625" customWidth="1"/>
    <col min="2" max="2" width="27" customWidth="1"/>
    <col min="3" max="3" width="14" customWidth="1"/>
    <col min="4" max="4" width="18" customWidth="1"/>
    <col min="5" max="6" width="16" customWidth="1"/>
    <col min="7" max="7" width="54" customWidth="1"/>
    <col min="8" max="8" width="12" customWidth="1"/>
  </cols>
  <sheetData>
    <row r="1" spans="1:8" ht="27.75" customHeight="1" x14ac:dyDescent="0.25">
      <c r="A1" s="12" t="s">
        <v>167</v>
      </c>
      <c r="B1" s="12"/>
      <c r="C1" s="12"/>
      <c r="D1" s="12"/>
      <c r="E1" s="12"/>
      <c r="F1" s="12"/>
      <c r="G1" s="12"/>
      <c r="H1" s="12"/>
    </row>
    <row r="2" spans="1:8" ht="33.75" customHeight="1" x14ac:dyDescent="0.25">
      <c r="A2" s="14" t="s">
        <v>168</v>
      </c>
      <c r="B2" s="14"/>
      <c r="C2" s="14"/>
      <c r="D2" s="14"/>
      <c r="E2" s="14"/>
      <c r="F2" s="14"/>
      <c r="G2" s="14"/>
      <c r="H2" s="14"/>
    </row>
    <row r="4" spans="1:8" x14ac:dyDescent="0.25">
      <c r="A4" s="3" t="s">
        <v>7</v>
      </c>
      <c r="B4" s="3" t="s">
        <v>169</v>
      </c>
      <c r="C4" s="3" t="s">
        <v>8</v>
      </c>
      <c r="D4" s="3" t="s">
        <v>170</v>
      </c>
      <c r="E4" s="3" t="s">
        <v>171</v>
      </c>
      <c r="F4" s="3" t="s">
        <v>172</v>
      </c>
      <c r="G4" s="3" t="s">
        <v>173</v>
      </c>
      <c r="H4" s="3" t="s">
        <v>174</v>
      </c>
    </row>
    <row r="5" spans="1:8" x14ac:dyDescent="0.25">
      <c r="A5" s="4" t="s">
        <v>19</v>
      </c>
      <c r="B5" s="4" t="s">
        <v>175</v>
      </c>
      <c r="C5" s="4">
        <v>0</v>
      </c>
      <c r="D5" s="4">
        <v>0</v>
      </c>
      <c r="E5" s="4">
        <v>0</v>
      </c>
      <c r="F5" s="4">
        <v>0</v>
      </c>
      <c r="G5" s="4" t="s">
        <v>176</v>
      </c>
      <c r="H5" s="4">
        <f>COUNTIF(Anforderungen!$F$5:$F$48,A5)</f>
        <v>21</v>
      </c>
    </row>
    <row r="6" spans="1:8" x14ac:dyDescent="0.25">
      <c r="A6" s="4" t="s">
        <v>26</v>
      </c>
      <c r="B6" s="4" t="s">
        <v>177</v>
      </c>
      <c r="C6" s="4">
        <v>30</v>
      </c>
      <c r="D6" s="4">
        <v>15</v>
      </c>
      <c r="E6" s="4">
        <v>5</v>
      </c>
      <c r="F6" s="4">
        <v>0</v>
      </c>
      <c r="G6" s="4" t="s">
        <v>178</v>
      </c>
      <c r="H6" s="4">
        <f>COUNTIF(Anforderungen!$F$5:$F$48,A6)</f>
        <v>10</v>
      </c>
    </row>
    <row r="7" spans="1:8" x14ac:dyDescent="0.25">
      <c r="A7" s="4" t="s">
        <v>74</v>
      </c>
      <c r="B7" s="4" t="s">
        <v>179</v>
      </c>
      <c r="C7" s="4">
        <v>20</v>
      </c>
      <c r="D7" s="4">
        <v>10</v>
      </c>
      <c r="E7" s="4">
        <v>5</v>
      </c>
      <c r="F7" s="4">
        <v>0</v>
      </c>
      <c r="G7" s="4" t="s">
        <v>180</v>
      </c>
      <c r="H7" s="4">
        <f>COUNTIF(Anforderungen!$F$5:$F$48,A7)</f>
        <v>2</v>
      </c>
    </row>
    <row r="8" spans="1:8" x14ac:dyDescent="0.25">
      <c r="A8" s="4" t="s">
        <v>63</v>
      </c>
      <c r="B8" s="4" t="s">
        <v>181</v>
      </c>
      <c r="C8" s="4">
        <v>10</v>
      </c>
      <c r="D8" s="4">
        <v>5</v>
      </c>
      <c r="E8" s="4">
        <v>5</v>
      </c>
      <c r="F8" s="4">
        <v>0</v>
      </c>
      <c r="G8" s="4" t="s">
        <v>182</v>
      </c>
      <c r="H8" s="4">
        <f>COUNTIF(Anforderungen!$F$5:$F$48,A8)</f>
        <v>11</v>
      </c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ht="61.5" customHeight="1" x14ac:dyDescent="0.25">
      <c r="A10" s="15" t="s">
        <v>183</v>
      </c>
      <c r="B10" s="15"/>
      <c r="C10" s="15"/>
      <c r="D10" s="15"/>
      <c r="E10" s="15"/>
      <c r="F10" s="15"/>
      <c r="G10" s="15"/>
      <c r="H10" s="15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6" t="s">
        <v>184</v>
      </c>
      <c r="B12" s="6" t="s">
        <v>185</v>
      </c>
      <c r="C12" s="1"/>
      <c r="D12" s="1"/>
      <c r="E12" s="1"/>
      <c r="F12" s="1"/>
      <c r="G12" s="1"/>
      <c r="H12" s="1"/>
    </row>
    <row r="13" spans="1:8" x14ac:dyDescent="0.25">
      <c r="A13" s="4" t="s">
        <v>186</v>
      </c>
      <c r="B13" s="4">
        <f>COUNTA(Anforderungen!$A$5:$A$48)</f>
        <v>44</v>
      </c>
      <c r="C13" s="1"/>
      <c r="D13" s="1"/>
      <c r="E13" s="1"/>
      <c r="F13" s="1"/>
      <c r="G13" s="1"/>
      <c r="H13" s="1"/>
    </row>
    <row r="14" spans="1:8" ht="30" x14ac:dyDescent="0.25">
      <c r="A14" s="4" t="s">
        <v>187</v>
      </c>
      <c r="B14" s="4">
        <f>COUNTIF(Anforderungen!$F$5:$F$48,"A")</f>
        <v>21</v>
      </c>
      <c r="C14" s="1"/>
      <c r="D14" s="1"/>
      <c r="E14" s="1"/>
      <c r="F14" s="1"/>
      <c r="G14" s="1"/>
      <c r="H14" s="1"/>
    </row>
    <row r="15" spans="1:8" x14ac:dyDescent="0.25">
      <c r="A15" s="4" t="s">
        <v>188</v>
      </c>
      <c r="B15" s="4">
        <f>SUMIFS(Anforderungen!$G$5:$G$48,Anforderungen!$F$5:$F$48,"&lt;&gt;A")</f>
        <v>450</v>
      </c>
      <c r="C15" s="1"/>
      <c r="D15" s="1"/>
      <c r="E15" s="1"/>
      <c r="F15" s="1"/>
      <c r="G15" s="1"/>
      <c r="H15" s="1"/>
    </row>
    <row r="16" spans="1:8" ht="30" x14ac:dyDescent="0.25">
      <c r="A16" s="4" t="s">
        <v>189</v>
      </c>
      <c r="B16" s="4">
        <f>SUM(Anforderungen!$J$5:$J$48)</f>
        <v>0</v>
      </c>
      <c r="C16" s="1"/>
      <c r="D16" s="1"/>
      <c r="E16" s="1"/>
      <c r="F16" s="1"/>
      <c r="G16" s="1"/>
      <c r="H16" s="1"/>
    </row>
    <row r="17" spans="1:8" ht="30" x14ac:dyDescent="0.25">
      <c r="A17" s="4" t="s">
        <v>190</v>
      </c>
      <c r="B17" s="7">
        <f>IF(B15=0,0,B16/B15)</f>
        <v>0</v>
      </c>
      <c r="C17" s="1"/>
      <c r="D17" s="1"/>
      <c r="E17" s="1"/>
      <c r="F17" s="1"/>
      <c r="G17" s="1"/>
      <c r="H17" s="1"/>
    </row>
    <row r="18" spans="1:8" ht="45" x14ac:dyDescent="0.25">
      <c r="A18" s="4" t="s">
        <v>191</v>
      </c>
      <c r="B18" s="4">
        <f>COUNTIFS(Anforderungen!$F$5:$F$48,"A",Anforderungen!$I$5:$I$48,"&lt;&gt;erfüllt")</f>
        <v>21</v>
      </c>
      <c r="C18" s="1"/>
      <c r="D18" s="1"/>
      <c r="E18" s="1"/>
      <c r="F18" s="1"/>
      <c r="G18" s="1"/>
      <c r="H18" s="1"/>
    </row>
    <row r="19" spans="1:8" ht="30" x14ac:dyDescent="0.25">
      <c r="A19" s="4" t="s">
        <v>192</v>
      </c>
      <c r="B19" s="8">
        <f>IF(B15=0,0,B16/B15*15)</f>
        <v>0</v>
      </c>
      <c r="C19" s="1"/>
      <c r="D19" s="1"/>
      <c r="E19" s="1"/>
      <c r="F19" s="1"/>
      <c r="G19" s="1"/>
      <c r="H19" s="1"/>
    </row>
    <row r="20" spans="1:8" ht="45" x14ac:dyDescent="0.25">
      <c r="A20" s="4" t="s">
        <v>193</v>
      </c>
      <c r="B20" s="4" t="str">
        <f>IF(B18&gt;0,"Ausschluss wegen nicht erfüllter Mindestanforderung(en)","Mindestanforderungen erfüllt")</f>
        <v>Ausschluss wegen nicht erfüllter Mindestanforderung(en)</v>
      </c>
      <c r="C20" s="1"/>
      <c r="D20" s="1"/>
      <c r="E20" s="1"/>
      <c r="F20" s="1"/>
      <c r="G20" s="1"/>
      <c r="H20" s="1"/>
    </row>
  </sheetData>
  <mergeCells count="3">
    <mergeCell ref="A1:H1"/>
    <mergeCell ref="A2:H2"/>
    <mergeCell ref="A10:H10"/>
  </mergeCells>
  <pageMargins left="0.25" right="0.25" top="1" bottom="1" header="0.511811023622047" footer="0.511811023622047"/>
  <pageSetup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showGridLines="0" zoomScaleNormal="100" workbookViewId="0">
      <pane ySplit="11" topLeftCell="A22" activePane="bottomLeft" state="frozen"/>
      <selection pane="bottomLeft" activeCell="C33" sqref="C33"/>
    </sheetView>
  </sheetViews>
  <sheetFormatPr baseColWidth="10" defaultColWidth="8.7109375" defaultRowHeight="15" x14ac:dyDescent="0.25"/>
  <cols>
    <col min="1" max="1" width="14" customWidth="1"/>
    <col min="2" max="2" width="30" customWidth="1"/>
    <col min="3" max="3" width="55" customWidth="1"/>
    <col min="4" max="4" width="38" customWidth="1"/>
    <col min="5" max="5" width="13" customWidth="1"/>
    <col min="6" max="6" width="16" customWidth="1"/>
    <col min="7" max="7" width="17" customWidth="1"/>
    <col min="8" max="8" width="42" customWidth="1"/>
    <col min="9" max="9" width="28" customWidth="1"/>
  </cols>
  <sheetData>
    <row r="1" spans="1:9" ht="27.75" customHeight="1" x14ac:dyDescent="0.25">
      <c r="A1" s="12" t="s">
        <v>194</v>
      </c>
      <c r="B1" s="12"/>
      <c r="C1" s="12"/>
      <c r="D1" s="12"/>
      <c r="E1" s="12"/>
      <c r="F1" s="12"/>
      <c r="G1" s="12"/>
      <c r="H1" s="12"/>
      <c r="I1" s="12"/>
    </row>
    <row r="2" spans="1:9" ht="31.5" customHeight="1" x14ac:dyDescent="0.25">
      <c r="A2" s="14" t="s">
        <v>195</v>
      </c>
      <c r="B2" s="14"/>
      <c r="C2" s="14"/>
      <c r="D2" s="14"/>
      <c r="E2" s="14"/>
      <c r="F2" s="14"/>
      <c r="G2" s="14"/>
      <c r="H2" s="14"/>
      <c r="I2" s="14"/>
    </row>
    <row r="4" spans="1:9" ht="28.5" x14ac:dyDescent="0.25">
      <c r="A4" s="3" t="s">
        <v>298</v>
      </c>
      <c r="B4" s="3" t="s">
        <v>11</v>
      </c>
      <c r="C4" s="3" t="s">
        <v>196</v>
      </c>
    </row>
    <row r="5" spans="1:9" ht="30" x14ac:dyDescent="0.25">
      <c r="A5" s="4"/>
      <c r="B5" s="4">
        <v>0</v>
      </c>
      <c r="C5" s="4" t="s">
        <v>197</v>
      </c>
      <c r="D5" s="1"/>
      <c r="E5" s="1"/>
      <c r="F5" s="1"/>
      <c r="G5" s="1"/>
      <c r="H5" s="1"/>
      <c r="I5" s="1"/>
    </row>
    <row r="6" spans="1:9" ht="30" x14ac:dyDescent="0.25">
      <c r="A6" s="4"/>
      <c r="B6" s="4">
        <v>1</v>
      </c>
      <c r="C6" s="4" t="s">
        <v>198</v>
      </c>
      <c r="D6" s="1"/>
      <c r="E6" s="1"/>
      <c r="F6" s="1"/>
      <c r="G6" s="1"/>
      <c r="H6" s="1"/>
      <c r="I6" s="1"/>
    </row>
    <row r="7" spans="1:9" ht="30" x14ac:dyDescent="0.25">
      <c r="A7" s="4"/>
      <c r="B7" s="4">
        <v>2</v>
      </c>
      <c r="C7" s="4" t="s">
        <v>199</v>
      </c>
      <c r="D7" s="1"/>
      <c r="E7" s="1"/>
      <c r="F7" s="1"/>
      <c r="G7" s="1"/>
      <c r="H7" s="1"/>
      <c r="I7" s="1"/>
    </row>
    <row r="8" spans="1:9" ht="30" x14ac:dyDescent="0.25">
      <c r="A8" s="4"/>
      <c r="B8" s="4">
        <v>3</v>
      </c>
      <c r="C8" s="4" t="s">
        <v>200</v>
      </c>
      <c r="D8" s="1"/>
      <c r="E8" s="1"/>
      <c r="F8" s="1"/>
      <c r="G8" s="1"/>
      <c r="H8" s="1"/>
      <c r="I8" s="1"/>
    </row>
    <row r="9" spans="1:9" ht="30" x14ac:dyDescent="0.25">
      <c r="A9" s="4"/>
      <c r="B9" s="4">
        <v>4</v>
      </c>
      <c r="C9" s="4" t="s">
        <v>201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28.5" x14ac:dyDescent="0.25">
      <c r="A11" s="6" t="s">
        <v>2</v>
      </c>
      <c r="B11" s="6" t="s">
        <v>202</v>
      </c>
      <c r="C11" s="6" t="s">
        <v>203</v>
      </c>
      <c r="D11" s="6" t="s">
        <v>204</v>
      </c>
      <c r="E11" s="6" t="s">
        <v>8</v>
      </c>
      <c r="F11" s="6" t="s">
        <v>205</v>
      </c>
      <c r="G11" s="6" t="s">
        <v>206</v>
      </c>
      <c r="H11" s="6" t="s">
        <v>207</v>
      </c>
      <c r="I11" s="6" t="s">
        <v>208</v>
      </c>
    </row>
    <row r="12" spans="1:9" ht="51.75" customHeight="1" x14ac:dyDescent="0.25">
      <c r="A12" s="4" t="s">
        <v>209</v>
      </c>
      <c r="B12" s="4" t="s">
        <v>210</v>
      </c>
      <c r="C12" s="4" t="s">
        <v>211</v>
      </c>
      <c r="D12" s="4" t="s">
        <v>212</v>
      </c>
      <c r="E12" s="4">
        <v>4</v>
      </c>
      <c r="F12" s="5">
        <v>0</v>
      </c>
      <c r="G12" s="4">
        <f t="shared" ref="G12:G31" si="0">E12*F12/4</f>
        <v>0</v>
      </c>
      <c r="H12" s="5"/>
      <c r="I12" s="4"/>
    </row>
    <row r="13" spans="1:9" ht="51.75" customHeight="1" x14ac:dyDescent="0.25">
      <c r="A13" s="4" t="s">
        <v>209</v>
      </c>
      <c r="B13" s="4" t="s">
        <v>210</v>
      </c>
      <c r="C13" s="4" t="s">
        <v>211</v>
      </c>
      <c r="D13" s="4" t="s">
        <v>213</v>
      </c>
      <c r="E13" s="4">
        <v>4</v>
      </c>
      <c r="F13" s="5">
        <v>0</v>
      </c>
      <c r="G13" s="4">
        <f t="shared" si="0"/>
        <v>0</v>
      </c>
      <c r="H13" s="5"/>
      <c r="I13" s="4"/>
    </row>
    <row r="14" spans="1:9" ht="51.75" customHeight="1" x14ac:dyDescent="0.25">
      <c r="A14" s="4" t="s">
        <v>214</v>
      </c>
      <c r="B14" s="4" t="s">
        <v>215</v>
      </c>
      <c r="C14" s="4" t="s">
        <v>216</v>
      </c>
      <c r="D14" s="4" t="s">
        <v>217</v>
      </c>
      <c r="E14" s="4">
        <v>4</v>
      </c>
      <c r="F14" s="5">
        <v>0</v>
      </c>
      <c r="G14" s="4">
        <f t="shared" si="0"/>
        <v>0</v>
      </c>
      <c r="H14" s="5"/>
      <c r="I14" s="4"/>
    </row>
    <row r="15" spans="1:9" ht="51.75" customHeight="1" x14ac:dyDescent="0.25">
      <c r="A15" s="4" t="s">
        <v>214</v>
      </c>
      <c r="B15" s="4" t="s">
        <v>215</v>
      </c>
      <c r="C15" s="4" t="s">
        <v>216</v>
      </c>
      <c r="D15" s="4" t="s">
        <v>218</v>
      </c>
      <c r="E15" s="4">
        <v>4</v>
      </c>
      <c r="F15" s="5">
        <v>0</v>
      </c>
      <c r="G15" s="4">
        <f t="shared" si="0"/>
        <v>0</v>
      </c>
      <c r="H15" s="5"/>
      <c r="I15" s="4"/>
    </row>
    <row r="16" spans="1:9" ht="51.75" customHeight="1" x14ac:dyDescent="0.25">
      <c r="A16" s="4" t="s">
        <v>219</v>
      </c>
      <c r="B16" s="4" t="s">
        <v>220</v>
      </c>
      <c r="C16" s="4" t="s">
        <v>221</v>
      </c>
      <c r="D16" s="4" t="s">
        <v>222</v>
      </c>
      <c r="E16" s="4">
        <v>4</v>
      </c>
      <c r="F16" s="5">
        <v>0</v>
      </c>
      <c r="G16" s="4">
        <f t="shared" si="0"/>
        <v>0</v>
      </c>
      <c r="H16" s="5"/>
      <c r="I16" s="4"/>
    </row>
    <row r="17" spans="1:9" ht="51.75" customHeight="1" x14ac:dyDescent="0.25">
      <c r="A17" s="4" t="s">
        <v>219</v>
      </c>
      <c r="B17" s="4" t="s">
        <v>220</v>
      </c>
      <c r="C17" s="4" t="s">
        <v>221</v>
      </c>
      <c r="D17" s="4" t="s">
        <v>223</v>
      </c>
      <c r="E17" s="4">
        <v>4</v>
      </c>
      <c r="F17" s="5">
        <v>0</v>
      </c>
      <c r="G17" s="4">
        <f t="shared" si="0"/>
        <v>0</v>
      </c>
      <c r="H17" s="5"/>
      <c r="I17" s="4"/>
    </row>
    <row r="18" spans="1:9" ht="51.75" customHeight="1" x14ac:dyDescent="0.25">
      <c r="A18" s="4" t="s">
        <v>224</v>
      </c>
      <c r="B18" s="4" t="s">
        <v>225</v>
      </c>
      <c r="C18" s="4" t="s">
        <v>226</v>
      </c>
      <c r="D18" s="4" t="s">
        <v>227</v>
      </c>
      <c r="E18" s="4">
        <v>4</v>
      </c>
      <c r="F18" s="5">
        <v>0</v>
      </c>
      <c r="G18" s="4">
        <f t="shared" si="0"/>
        <v>0</v>
      </c>
      <c r="H18" s="5"/>
      <c r="I18" s="4"/>
    </row>
    <row r="19" spans="1:9" ht="51.75" customHeight="1" x14ac:dyDescent="0.25">
      <c r="A19" s="4" t="s">
        <v>224</v>
      </c>
      <c r="B19" s="4" t="s">
        <v>225</v>
      </c>
      <c r="C19" s="4" t="s">
        <v>226</v>
      </c>
      <c r="D19" s="4" t="s">
        <v>228</v>
      </c>
      <c r="E19" s="4">
        <v>4</v>
      </c>
      <c r="F19" s="5">
        <v>0</v>
      </c>
      <c r="G19" s="4">
        <f t="shared" si="0"/>
        <v>0</v>
      </c>
      <c r="H19" s="5"/>
      <c r="I19" s="4"/>
    </row>
    <row r="20" spans="1:9" ht="51.75" customHeight="1" x14ac:dyDescent="0.25">
      <c r="A20" s="4" t="s">
        <v>229</v>
      </c>
      <c r="B20" s="4" t="s">
        <v>230</v>
      </c>
      <c r="C20" s="4" t="s">
        <v>231</v>
      </c>
      <c r="D20" s="4" t="s">
        <v>232</v>
      </c>
      <c r="E20" s="4">
        <v>4</v>
      </c>
      <c r="F20" s="5">
        <v>0</v>
      </c>
      <c r="G20" s="4">
        <f t="shared" si="0"/>
        <v>0</v>
      </c>
      <c r="H20" s="5"/>
      <c r="I20" s="4"/>
    </row>
    <row r="21" spans="1:9" ht="51.75" customHeight="1" x14ac:dyDescent="0.25">
      <c r="A21" s="4" t="s">
        <v>229</v>
      </c>
      <c r="B21" s="4" t="s">
        <v>230</v>
      </c>
      <c r="C21" s="4" t="s">
        <v>231</v>
      </c>
      <c r="D21" s="4" t="s">
        <v>233</v>
      </c>
      <c r="E21" s="4">
        <v>4</v>
      </c>
      <c r="F21" s="5">
        <v>0</v>
      </c>
      <c r="G21" s="4">
        <f t="shared" si="0"/>
        <v>0</v>
      </c>
      <c r="H21" s="5"/>
      <c r="I21" s="4"/>
    </row>
    <row r="22" spans="1:9" ht="51.75" customHeight="1" x14ac:dyDescent="0.25">
      <c r="A22" s="4" t="s">
        <v>234</v>
      </c>
      <c r="B22" s="4" t="s">
        <v>235</v>
      </c>
      <c r="C22" s="4" t="s">
        <v>236</v>
      </c>
      <c r="D22" s="4" t="s">
        <v>237</v>
      </c>
      <c r="E22" s="4">
        <v>4</v>
      </c>
      <c r="F22" s="5">
        <v>0</v>
      </c>
      <c r="G22" s="4">
        <f t="shared" si="0"/>
        <v>0</v>
      </c>
      <c r="H22" s="5"/>
      <c r="I22" s="4"/>
    </row>
    <row r="23" spans="1:9" ht="51.75" customHeight="1" x14ac:dyDescent="0.25">
      <c r="A23" s="4" t="s">
        <v>234</v>
      </c>
      <c r="B23" s="4" t="s">
        <v>235</v>
      </c>
      <c r="C23" s="4" t="s">
        <v>236</v>
      </c>
      <c r="D23" s="4" t="s">
        <v>238</v>
      </c>
      <c r="E23" s="4">
        <v>4</v>
      </c>
      <c r="F23" s="5">
        <v>0</v>
      </c>
      <c r="G23" s="4">
        <f t="shared" si="0"/>
        <v>0</v>
      </c>
      <c r="H23" s="5"/>
      <c r="I23" s="4"/>
    </row>
    <row r="24" spans="1:9" ht="51.75" customHeight="1" x14ac:dyDescent="0.25">
      <c r="A24" s="4" t="s">
        <v>239</v>
      </c>
      <c r="B24" s="4" t="s">
        <v>240</v>
      </c>
      <c r="C24" s="4" t="s">
        <v>241</v>
      </c>
      <c r="D24" s="4" t="s">
        <v>242</v>
      </c>
      <c r="E24" s="4">
        <v>4</v>
      </c>
      <c r="F24" s="5">
        <v>0</v>
      </c>
      <c r="G24" s="4">
        <f t="shared" si="0"/>
        <v>0</v>
      </c>
      <c r="H24" s="5"/>
      <c r="I24" s="4"/>
    </row>
    <row r="25" spans="1:9" ht="51.75" customHeight="1" x14ac:dyDescent="0.25">
      <c r="A25" s="4" t="s">
        <v>239</v>
      </c>
      <c r="B25" s="4" t="s">
        <v>240</v>
      </c>
      <c r="C25" s="4" t="s">
        <v>241</v>
      </c>
      <c r="D25" s="4" t="s">
        <v>243</v>
      </c>
      <c r="E25" s="4">
        <v>4</v>
      </c>
      <c r="F25" s="5">
        <v>0</v>
      </c>
      <c r="G25" s="4">
        <f t="shared" si="0"/>
        <v>0</v>
      </c>
      <c r="H25" s="5"/>
      <c r="I25" s="4"/>
    </row>
    <row r="26" spans="1:9" ht="51.75" customHeight="1" x14ac:dyDescent="0.25">
      <c r="A26" s="4" t="s">
        <v>244</v>
      </c>
      <c r="B26" s="4" t="s">
        <v>245</v>
      </c>
      <c r="C26" s="4" t="s">
        <v>246</v>
      </c>
      <c r="D26" s="4" t="s">
        <v>247</v>
      </c>
      <c r="E26" s="4">
        <v>4</v>
      </c>
      <c r="F26" s="5">
        <v>0</v>
      </c>
      <c r="G26" s="4">
        <f t="shared" si="0"/>
        <v>0</v>
      </c>
      <c r="H26" s="5"/>
      <c r="I26" s="4"/>
    </row>
    <row r="27" spans="1:9" ht="51.75" customHeight="1" x14ac:dyDescent="0.25">
      <c r="A27" s="4" t="s">
        <v>244</v>
      </c>
      <c r="B27" s="4" t="s">
        <v>245</v>
      </c>
      <c r="C27" s="4" t="s">
        <v>246</v>
      </c>
      <c r="D27" s="4" t="s">
        <v>248</v>
      </c>
      <c r="E27" s="4">
        <v>4</v>
      </c>
      <c r="F27" s="5">
        <v>0</v>
      </c>
      <c r="G27" s="4">
        <f t="shared" si="0"/>
        <v>0</v>
      </c>
      <c r="H27" s="5"/>
      <c r="I27" s="4"/>
    </row>
    <row r="28" spans="1:9" ht="51.75" customHeight="1" x14ac:dyDescent="0.25">
      <c r="A28" s="4" t="s">
        <v>249</v>
      </c>
      <c r="B28" s="4" t="s">
        <v>250</v>
      </c>
      <c r="C28" s="4" t="s">
        <v>251</v>
      </c>
      <c r="D28" s="4" t="s">
        <v>252</v>
      </c>
      <c r="E28" s="4">
        <v>4</v>
      </c>
      <c r="F28" s="5">
        <v>0</v>
      </c>
      <c r="G28" s="4">
        <f t="shared" si="0"/>
        <v>0</v>
      </c>
      <c r="H28" s="5"/>
      <c r="I28" s="4"/>
    </row>
    <row r="29" spans="1:9" ht="51.75" customHeight="1" x14ac:dyDescent="0.25">
      <c r="A29" s="4" t="s">
        <v>249</v>
      </c>
      <c r="B29" s="4" t="s">
        <v>250</v>
      </c>
      <c r="C29" s="4" t="s">
        <v>251</v>
      </c>
      <c r="D29" s="4" t="s">
        <v>253</v>
      </c>
      <c r="E29" s="4">
        <v>4</v>
      </c>
      <c r="F29" s="5">
        <v>0</v>
      </c>
      <c r="G29" s="4">
        <f t="shared" si="0"/>
        <v>0</v>
      </c>
      <c r="H29" s="5"/>
      <c r="I29" s="4"/>
    </row>
    <row r="30" spans="1:9" ht="51.75" customHeight="1" x14ac:dyDescent="0.25">
      <c r="A30" s="4" t="s">
        <v>254</v>
      </c>
      <c r="B30" s="4" t="s">
        <v>255</v>
      </c>
      <c r="C30" s="4" t="s">
        <v>256</v>
      </c>
      <c r="D30" s="4" t="s">
        <v>257</v>
      </c>
      <c r="E30" s="4">
        <v>4</v>
      </c>
      <c r="F30" s="5">
        <v>0</v>
      </c>
      <c r="G30" s="4">
        <f t="shared" si="0"/>
        <v>0</v>
      </c>
      <c r="H30" s="5"/>
      <c r="I30" s="4"/>
    </row>
    <row r="31" spans="1:9" ht="51.75" customHeight="1" x14ac:dyDescent="0.25">
      <c r="A31" s="4" t="s">
        <v>254</v>
      </c>
      <c r="B31" s="4" t="s">
        <v>255</v>
      </c>
      <c r="C31" s="4" t="s">
        <v>256</v>
      </c>
      <c r="D31" s="4" t="s">
        <v>258</v>
      </c>
      <c r="E31" s="4">
        <v>4</v>
      </c>
      <c r="F31" s="5">
        <v>0</v>
      </c>
      <c r="G31" s="4">
        <f t="shared" si="0"/>
        <v>0</v>
      </c>
      <c r="H31" s="5"/>
      <c r="I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 t="s">
        <v>259</v>
      </c>
      <c r="E33" s="4">
        <f>SUM(E12:E31)</f>
        <v>80</v>
      </c>
      <c r="F33" s="4" t="s">
        <v>260</v>
      </c>
      <c r="G33" s="4">
        <f>SUM(G12:G31)</f>
        <v>0</v>
      </c>
      <c r="H33" s="4"/>
      <c r="I33" s="4"/>
    </row>
    <row r="34" spans="1:9" x14ac:dyDescent="0.25">
      <c r="A34" s="4"/>
      <c r="B34" s="4"/>
      <c r="C34" s="4"/>
      <c r="D34" s="4" t="s">
        <v>261</v>
      </c>
      <c r="E34" s="4"/>
      <c r="F34" s="4"/>
      <c r="G34" s="8">
        <f>IF(E33=0,0,G33/E33*10)</f>
        <v>0</v>
      </c>
      <c r="H34" s="4"/>
      <c r="I34" s="4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" customHeight="1" x14ac:dyDescent="0.25">
      <c r="A36" s="16" t="s">
        <v>262</v>
      </c>
      <c r="B36" s="16"/>
      <c r="C36" s="16"/>
      <c r="D36" s="16"/>
      <c r="E36" s="16"/>
      <c r="F36" s="16"/>
      <c r="G36" s="16"/>
      <c r="H36" s="16"/>
      <c r="I36" s="16"/>
    </row>
  </sheetData>
  <mergeCells count="3">
    <mergeCell ref="A1:I1"/>
    <mergeCell ref="A2:I2"/>
    <mergeCell ref="A36:I36"/>
  </mergeCells>
  <dataValidations count="1">
    <dataValidation type="whole" showErrorMessage="1" error="Nur ganze Zahlen von 0 bis 4 sind zulässig." sqref="F12:F31" xr:uid="{00000000-0002-0000-0200-000000000000}">
      <formula1>0</formula1>
      <formula2>4</formula2>
    </dataValidation>
  </dataValidations>
  <pageMargins left="0.25" right="0.25" top="1" bottom="1" header="0.511811023622047" footer="0.511811023622047"/>
  <pageSetup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18"/>
  <sheetViews>
    <sheetView showGridLines="0" zoomScaleNormal="100" workbookViewId="0">
      <selection activeCell="A3" sqref="A3"/>
    </sheetView>
  </sheetViews>
  <sheetFormatPr baseColWidth="10" defaultColWidth="8.7109375" defaultRowHeight="15" x14ac:dyDescent="0.25"/>
  <cols>
    <col min="1" max="1" width="34" customWidth="1"/>
    <col min="2" max="2" width="110" customWidth="1"/>
  </cols>
  <sheetData>
    <row r="1" spans="1:2" ht="27.75" customHeight="1" x14ac:dyDescent="0.25">
      <c r="A1" s="12" t="s">
        <v>263</v>
      </c>
      <c r="B1" s="12"/>
    </row>
    <row r="3" spans="1:2" ht="37.5" customHeight="1" x14ac:dyDescent="0.25">
      <c r="A3" s="9"/>
      <c r="B3" s="4" t="s">
        <v>264</v>
      </c>
    </row>
    <row r="4" spans="1:2" ht="37.5" customHeight="1" x14ac:dyDescent="0.25">
      <c r="A4" s="10" t="s">
        <v>265</v>
      </c>
      <c r="B4" s="4" t="s">
        <v>266</v>
      </c>
    </row>
    <row r="5" spans="1:2" ht="37.5" customHeight="1" x14ac:dyDescent="0.25">
      <c r="A5" s="10" t="s">
        <v>267</v>
      </c>
      <c r="B5" s="4" t="s">
        <v>268</v>
      </c>
    </row>
    <row r="6" spans="1:2" ht="37.5" customHeight="1" x14ac:dyDescent="0.25">
      <c r="A6" s="10" t="s">
        <v>269</v>
      </c>
      <c r="B6" s="4" t="s">
        <v>270</v>
      </c>
    </row>
    <row r="7" spans="1:2" ht="37.5" customHeight="1" x14ac:dyDescent="0.25">
      <c r="A7" s="10" t="s">
        <v>271</v>
      </c>
      <c r="B7" s="4" t="s">
        <v>272</v>
      </c>
    </row>
    <row r="8" spans="1:2" ht="37.5" customHeight="1" x14ac:dyDescent="0.25">
      <c r="A8" s="10" t="s">
        <v>273</v>
      </c>
      <c r="B8" s="4" t="s">
        <v>274</v>
      </c>
    </row>
    <row r="9" spans="1:2" ht="37.5" customHeight="1" x14ac:dyDescent="0.25">
      <c r="A9" s="10" t="s">
        <v>275</v>
      </c>
      <c r="B9" s="4" t="s">
        <v>276</v>
      </c>
    </row>
    <row r="10" spans="1:2" ht="37.5" customHeight="1" x14ac:dyDescent="0.25">
      <c r="A10" s="10" t="s">
        <v>6</v>
      </c>
      <c r="B10" s="4" t="s">
        <v>277</v>
      </c>
    </row>
    <row r="11" spans="1:2" ht="37.5" customHeight="1" x14ac:dyDescent="0.25">
      <c r="A11" s="10" t="s">
        <v>278</v>
      </c>
      <c r="B11" s="4" t="s">
        <v>279</v>
      </c>
    </row>
    <row r="12" spans="1:2" ht="37.5" customHeight="1" x14ac:dyDescent="0.25">
      <c r="A12" s="10" t="s">
        <v>280</v>
      </c>
      <c r="B12" s="4"/>
    </row>
    <row r="13" spans="1:2" ht="37.5" customHeight="1" x14ac:dyDescent="0.25">
      <c r="A13" s="10" t="s">
        <v>281</v>
      </c>
      <c r="B13" s="4" t="s">
        <v>282</v>
      </c>
    </row>
    <row r="14" spans="1:2" ht="37.5" customHeight="1" x14ac:dyDescent="0.25">
      <c r="A14" s="10" t="s">
        <v>283</v>
      </c>
      <c r="B14" s="4" t="s">
        <v>284</v>
      </c>
    </row>
    <row r="15" spans="1:2" ht="37.5" customHeight="1" x14ac:dyDescent="0.25">
      <c r="A15" s="10" t="s">
        <v>285</v>
      </c>
      <c r="B15" s="4" t="s">
        <v>286</v>
      </c>
    </row>
    <row r="16" spans="1:2" ht="37.5" customHeight="1" x14ac:dyDescent="0.25">
      <c r="A16" s="10" t="s">
        <v>287</v>
      </c>
      <c r="B16" s="4" t="s">
        <v>288</v>
      </c>
    </row>
    <row r="17" spans="1:2" ht="37.5" customHeight="1" x14ac:dyDescent="0.25">
      <c r="A17" s="10" t="s">
        <v>289</v>
      </c>
      <c r="B17" s="4" t="s">
        <v>290</v>
      </c>
    </row>
    <row r="18" spans="1:2" ht="37.5" customHeight="1" x14ac:dyDescent="0.25">
      <c r="A18" s="10" t="s">
        <v>291</v>
      </c>
      <c r="B18" s="4" t="s">
        <v>292</v>
      </c>
    </row>
  </sheetData>
  <mergeCells count="1">
    <mergeCell ref="A1:B1"/>
  </mergeCells>
  <pageMargins left="0.25" right="0.25" top="1" bottom="1" header="0.511811023622047" footer="0.511811023622047"/>
  <pageSetup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5"/>
  <sheetViews>
    <sheetView zoomScaleNormal="100" workbookViewId="0">
      <selection activeCell="E10" sqref="E10"/>
    </sheetView>
  </sheetViews>
  <sheetFormatPr baseColWidth="10" defaultColWidth="8.7109375" defaultRowHeight="15" x14ac:dyDescent="0.25"/>
  <cols>
    <col min="1" max="1" width="24" customWidth="1"/>
  </cols>
  <sheetData>
    <row r="1" spans="1:1" ht="27.75" customHeight="1" x14ac:dyDescent="0.25">
      <c r="A1" s="2" t="s">
        <v>293</v>
      </c>
    </row>
    <row r="2" spans="1:1" x14ac:dyDescent="0.25">
      <c r="A2" s="11" t="s">
        <v>294</v>
      </c>
    </row>
    <row r="3" spans="1:1" x14ac:dyDescent="0.25">
      <c r="A3" s="11" t="s">
        <v>295</v>
      </c>
    </row>
    <row r="4" spans="1:1" x14ac:dyDescent="0.25">
      <c r="A4" s="11" t="s">
        <v>296</v>
      </c>
    </row>
    <row r="5" spans="1:1" x14ac:dyDescent="0.25">
      <c r="A5" s="11" t="s">
        <v>297</v>
      </c>
    </row>
  </sheetData>
  <pageMargins left="0.25" right="0.25" top="1" bottom="1" header="0.511811023622047" footer="0.511811023622047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Anforderungen</vt:lpstr>
      <vt:lpstr>Auswertung</vt:lpstr>
      <vt:lpstr>Demo-Bewertung</vt:lpstr>
      <vt:lpstr>Hinweise</vt:lpstr>
      <vt:lpstr>Wertelisten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Surner Maximilian</dc:creator>
  <dc:description/>
  <cp:lastModifiedBy>Brandl Thomas</cp:lastModifiedBy>
  <cp:revision>0</cp:revision>
  <dcterms:created xsi:type="dcterms:W3CDTF">2026-08-28T10:25:27Z</dcterms:created>
  <dcterms:modified xsi:type="dcterms:W3CDTF">2026-08-30T08:50:43Z</dcterms:modified>
  <dc:language>en-US</dc:language>
</cp:coreProperties>
</file>